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625" yWindow="-225" windowWidth="22440" windowHeight="10305"/>
  </bookViews>
  <sheets>
    <sheet name="Лист1" sheetId="1" r:id="rId1"/>
    <sheet name="Лист3" sheetId="3" r:id="rId2"/>
  </sheets>
  <definedNames>
    <definedName name="OLE_LINK1" localSheetId="0">Лист1!#REF!</definedName>
    <definedName name="_xlnm.Print_Titles" localSheetId="0">Лист1!$14:$14</definedName>
    <definedName name="_xlnm.Print_Area" localSheetId="0">Лист1!$A$1:$T$83</definedName>
  </definedNames>
  <calcPr calcId="125725"/>
  <fileRecoveryPr autoRecover="0"/>
</workbook>
</file>

<file path=xl/calcChain.xml><?xml version="1.0" encoding="utf-8"?>
<calcChain xmlns="http://schemas.openxmlformats.org/spreadsheetml/2006/main">
  <c r="G78" i="1"/>
  <c r="G77"/>
  <c r="G76"/>
  <c r="G75"/>
  <c r="G74"/>
  <c r="G73"/>
  <c r="G72"/>
  <c r="G71"/>
  <c r="G69"/>
  <c r="G68"/>
  <c r="G67"/>
  <c r="G66"/>
  <c r="G65"/>
  <c r="G64"/>
  <c r="G62"/>
  <c r="G61"/>
  <c r="G60"/>
  <c r="G59"/>
  <c r="G58"/>
  <c r="G57"/>
  <c r="G56"/>
  <c r="G55"/>
  <c r="G54"/>
  <c r="G53"/>
  <c r="G52"/>
  <c r="G51"/>
  <c r="G50"/>
  <c r="G47"/>
  <c r="G48"/>
  <c r="G45"/>
  <c r="G46"/>
  <c r="G44"/>
  <c r="G43"/>
  <c r="G42"/>
  <c r="G41"/>
  <c r="E59"/>
  <c r="K60"/>
  <c r="G70"/>
  <c r="E23"/>
  <c r="E21"/>
  <c r="E20"/>
  <c r="E19"/>
  <c r="E29"/>
  <c r="E27"/>
  <c r="E78"/>
  <c r="E77"/>
  <c r="E76"/>
  <c r="E74"/>
  <c r="E73"/>
  <c r="E72"/>
  <c r="E70"/>
  <c r="E69"/>
  <c r="E68"/>
  <c r="E66"/>
  <c r="E65"/>
  <c r="E63"/>
  <c r="E62"/>
  <c r="E61"/>
  <c r="E57"/>
  <c r="E56"/>
  <c r="E55"/>
  <c r="E53"/>
  <c r="E52"/>
  <c r="E51"/>
  <c r="E46"/>
  <c r="E44"/>
  <c r="E42"/>
  <c r="E38"/>
  <c r="E36"/>
  <c r="E33"/>
  <c r="E31"/>
  <c r="E25"/>
  <c r="F70" l="1"/>
  <c r="F78"/>
  <c r="F74"/>
  <c r="F63"/>
  <c r="F57"/>
  <c r="J60"/>
  <c r="K43"/>
  <c r="K44"/>
  <c r="K42" s="1"/>
  <c r="K41" l="1"/>
  <c r="K64"/>
  <c r="P34"/>
  <c r="O34"/>
  <c r="P67"/>
  <c r="O67"/>
  <c r="P64"/>
  <c r="O64"/>
  <c r="P60"/>
  <c r="O60"/>
  <c r="P47"/>
  <c r="O47"/>
  <c r="P45"/>
  <c r="O45"/>
  <c r="P32"/>
  <c r="O32"/>
  <c r="P30"/>
  <c r="O30"/>
  <c r="P24"/>
  <c r="O24"/>
  <c r="F69" l="1"/>
  <c r="F68"/>
  <c r="F67"/>
  <c r="F66"/>
  <c r="F65"/>
  <c r="G63"/>
  <c r="F62"/>
  <c r="F61"/>
  <c r="F59"/>
  <c r="F58"/>
  <c r="F48"/>
  <c r="F46"/>
  <c r="L44"/>
  <c r="G36"/>
  <c r="G35"/>
  <c r="G34"/>
  <c r="F36"/>
  <c r="F35"/>
  <c r="F34"/>
  <c r="G33"/>
  <c r="G32"/>
  <c r="F33"/>
  <c r="F32"/>
  <c r="G31"/>
  <c r="G30"/>
  <c r="F31"/>
  <c r="F30"/>
  <c r="G29"/>
  <c r="G28"/>
  <c r="F29"/>
  <c r="F28"/>
  <c r="G27"/>
  <c r="G26"/>
  <c r="F27"/>
  <c r="F26"/>
  <c r="G25"/>
  <c r="G24"/>
  <c r="F25"/>
  <c r="F24"/>
  <c r="F23"/>
  <c r="G23"/>
  <c r="G22"/>
  <c r="F22"/>
  <c r="G19"/>
  <c r="G18"/>
  <c r="F19"/>
  <c r="F18"/>
  <c r="K67"/>
  <c r="K53"/>
  <c r="K78" s="1"/>
  <c r="K56"/>
  <c r="K55"/>
  <c r="L37"/>
  <c r="L38"/>
  <c r="K37"/>
  <c r="K38"/>
  <c r="G37" l="1"/>
  <c r="G38"/>
  <c r="K54"/>
  <c r="K71" s="1"/>
  <c r="K75" s="1"/>
  <c r="K74"/>
  <c r="K52"/>
  <c r="K73" l="1"/>
  <c r="K77" l="1"/>
  <c r="E49" l="1"/>
  <c r="E48"/>
  <c r="E35"/>
  <c r="L42" l="1"/>
  <c r="L45"/>
  <c r="L47"/>
  <c r="L72"/>
  <c r="L71" s="1"/>
  <c r="L76"/>
  <c r="L75" s="1"/>
  <c r="K51"/>
  <c r="J37"/>
  <c r="F37" s="1"/>
  <c r="J38"/>
  <c r="F38" s="1"/>
  <c r="J44"/>
  <c r="J45"/>
  <c r="F45" s="1"/>
  <c r="J47"/>
  <c r="F47" s="1"/>
  <c r="J53"/>
  <c r="F53" s="1"/>
  <c r="J55"/>
  <c r="J56"/>
  <c r="F60"/>
  <c r="J64"/>
  <c r="F64" s="1"/>
  <c r="J51" l="1"/>
  <c r="F51" s="1"/>
  <c r="F55"/>
  <c r="J42"/>
  <c r="F42" s="1"/>
  <c r="F44"/>
  <c r="J52"/>
  <c r="F52" s="1"/>
  <c r="F56"/>
  <c r="K72"/>
  <c r="K76" s="1"/>
  <c r="L41"/>
  <c r="L43"/>
  <c r="J73"/>
  <c r="J54"/>
  <c r="J72"/>
  <c r="J43"/>
  <c r="J50" l="1"/>
  <c r="F50" s="1"/>
  <c r="F54"/>
  <c r="J76"/>
  <c r="F76" s="1"/>
  <c r="F72"/>
  <c r="J41"/>
  <c r="F41" s="1"/>
  <c r="F43"/>
  <c r="J77"/>
  <c r="F77" s="1"/>
  <c r="F73"/>
  <c r="J71"/>
  <c r="K50"/>
  <c r="J75" l="1"/>
  <c r="F75" s="1"/>
  <c r="F71"/>
</calcChain>
</file>

<file path=xl/sharedStrings.xml><?xml version="1.0" encoding="utf-8"?>
<sst xmlns="http://schemas.openxmlformats.org/spreadsheetml/2006/main" count="259" uniqueCount="101">
  <si>
    <t>Наименование</t>
  </si>
  <si>
    <t>Значение</t>
  </si>
  <si>
    <t>Всего</t>
  </si>
  <si>
    <t>Х</t>
  </si>
  <si>
    <t>№ 
п/п</t>
  </si>
  <si>
    <t>1.1</t>
  </si>
  <si>
    <t>1.1.2</t>
  </si>
  <si>
    <t>2.1</t>
  </si>
  <si>
    <t>2.1.1</t>
  </si>
  <si>
    <t>2.1.2</t>
  </si>
  <si>
    <t>Всего, из них расходы за счет:</t>
  </si>
  <si>
    <t>Финансовое обеспечение</t>
  </si>
  <si>
    <t>Объем (рублей)</t>
  </si>
  <si>
    <t>2</t>
  </si>
  <si>
    <t>1</t>
  </si>
  <si>
    <t>2.1.3</t>
  </si>
  <si>
    <t>человек</t>
  </si>
  <si>
    <t>штук</t>
  </si>
  <si>
    <t>Задача 2 государственной программы: привлечение трудовых ресурсов в Омскую область</t>
  </si>
  <si>
    <t>Итого по подпрограмме "Нормативно-правовое обеспечение и информационное сопровождение реализации государственной программы" государственной программы</t>
  </si>
  <si>
    <t>Основное мероприятие:  содействие социальному и жилищному обустройству участников государственной программы и членов их семей</t>
  </si>
  <si>
    <t>Мероприятие 2: предоставление участникам государственной программы и членам их семей единовременного подъемного пособия</t>
  </si>
  <si>
    <t>Мероприятие 1: организация работы по проведению медицинского освидетельствования участников государственной программы и членов их семей на заболевание наркоманией и инфекционные заболевания, представляющие опасность для окружающих, в соответствии с законодательством Российской Федерации</t>
  </si>
  <si>
    <t>Мероприятие 3: предоставление участникам государственной программы компенсации расходов по договору найма (поднайма) жилого помещения</t>
  </si>
  <si>
    <t>Наименование показателя</t>
  </si>
  <si>
    <t>Источник</t>
  </si>
  <si>
    <t>Цель подпрограммы "Нормативно-правовое обеспечение и информационное сопровождение реализации государственной программы": реализация Государственной программы Российской Федерации на территории Омской области; частичная компенсация миграционной убыли в Омской области</t>
  </si>
  <si>
    <t>Задача 1 подпрограммы  "Нормативно-правовое обеспечение и информационное сопровождение реализации государственной программы": нормативно-правовое и организационное обеспечение Государственной программы Российской Федерации на территории Омской области</t>
  </si>
  <si>
    <t>Задача 2 подпрограммы  "Нормативно-правовое обеспечение и информационное сопровождение реализации государственной программы": информационное обеспечение Государственной программы Российской Федерации на территории Омской области</t>
  </si>
  <si>
    <t>Количество проведенных за рубежом презентаций государственной программы, в том числе в режиме видеоконференции</t>
  </si>
  <si>
    <t>Численность участников государственной программы и членов их семей, получивших единовременное подъемное пособие</t>
  </si>
  <si>
    <t>Задача 2 подпрограммы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области": обеспечение социальной защищенности соотечественников, прибывших в Омскую область</t>
  </si>
  <si>
    <t xml:space="preserve">Итого по подпрограмме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 </t>
  </si>
  <si>
    <t>Цель подпрограммы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области": привлечение соотечественников в Омскую область в соответствии с потребностями экономики</t>
  </si>
  <si>
    <t>Задача 1 подпрограммы "Оказание содействия в трудоустройстве, занятости и самозанятости участников государственной программы и членов их семей, а также их социальной адаптации на территории Омской области": обеспечение возможности трудоустройства для соотечественников, прибывших на территорию Омской области</t>
  </si>
  <si>
    <t>Численность участников государственной программы, получивших компенсацию расходов по договору найма (поднайма) жилого помещения</t>
  </si>
  <si>
    <t>ВСЕГО по государственной программе</t>
  </si>
  <si>
    <t>1.1.1</t>
  </si>
  <si>
    <t>Мероприятие 1: подготовка, издание и распространение информационных материалов по вопросам добровольного переселения в Омскую область соотечественников, проживающих за рубежом</t>
  </si>
  <si>
    <t>Мероприятие 2: подготовка и проведение презентаций государственной программы за рубежом, в том числе в режиме видеоконференции</t>
  </si>
  <si>
    <t>Мероприятие 3: организация и проведение информационно-ознакомительных туров для соотечественников, проживающих за рубежом</t>
  </si>
  <si>
    <t>Мероприятие 1: организация содействия самозанятости участников государственной программы и членов их семей</t>
  </si>
  <si>
    <t>Мероприятие 2: осуществление мероприятий по профессиональному обучению участников государственной программы и членов их семей</t>
  </si>
  <si>
    <t>Основное мероприятие: оказание содействия в трудоустройстве, занятости и самозанятости участников государственной программы и членов их семей</t>
  </si>
  <si>
    <t>Единица измере-ния</t>
  </si>
  <si>
    <t>процен-тов</t>
  </si>
  <si>
    <t xml:space="preserve">Мероприятие 1: обеспечение работы консультационного пункта в целях организации консультационного сопровождения соотечественников в процессе социальной интеграции и трудовой адаптации на территории Омской области, а также подготовка предложений по совершенствованию нормативных правовых актов Омской области, обеспечивающих реализацию Государственной программы Российской Федерации на территории Омской области </t>
  </si>
  <si>
    <t>2.1.4</t>
  </si>
  <si>
    <t>Мероприятие 4: предоставление единовременного подъемного пособия участникам государственной программы и членам их семей из числа лиц, вынужденно покинувших территорию Украины, в целях обеспечения их приема и обустройства</t>
  </si>
  <si>
    <t>Основное мероприятие:  организация информирования соотечественников по вопросам реализации Государственной программы Российской Федерации, обустройства и трудоустройства на территории Омской области</t>
  </si>
  <si>
    <t>Численность участников государственной программы и членов их семей в числе лиц, вынужденно покинувших территорию Украины, получивших единовременное подъемное пособие</t>
  </si>
  <si>
    <t>1143</t>
  </si>
  <si>
    <t>Численность соотечественников, которым были предоставлены услуги консультационного пункта</t>
  </si>
  <si>
    <t>Количество проведенных информационно-ознакомительных туров для соотечественников, проживающих за рубежом</t>
  </si>
  <si>
    <t>Численность соотечественников, организовавших собственное дело при содействии Главного управления</t>
  </si>
  <si>
    <t>Количество экземпляров изданных печатных информационных материалов по вопросам добровольного переселения в Омскую область соотечественников, проживающих за рубежом</t>
  </si>
  <si>
    <t>Численность участников государственной программы и членов их семей, воспользовавшихся услугой по профессиональному обучению</t>
  </si>
  <si>
    <t>Удельный вес участников государственной программы и членов их семей, прошедших медицинское освидетельствование на заболевание наркоманией и инфекционные заболевания, представляющие опасность для окружающих, от числа обратившихся участников государственной программы и членов их семей в медицинские организации для медицинского 
освидетельствования на заболевание наркоманией и инфекционные заболевания, представляющие опасность для окружающих</t>
  </si>
  <si>
    <t>Код бюджетной классификации</t>
  </si>
  <si>
    <t>Главный распоря-дитель средств областно-го бюд-жета</t>
  </si>
  <si>
    <t>Целевая статья расходов</t>
  </si>
  <si>
    <t xml:space="preserve">Всего </t>
  </si>
  <si>
    <t>план</t>
  </si>
  <si>
    <t>факт</t>
  </si>
  <si>
    <t>2015 год</t>
  </si>
  <si>
    <t>неисполненные обязательства отчетного года</t>
  </si>
  <si>
    <t>ОТЧЕТ</t>
  </si>
  <si>
    <t>16 1 01 00</t>
  </si>
  <si>
    <t>Основное мероприятие:  формирование нормативной и организационной базы реализации Государственной программы Российской Федерации на территории Омской области</t>
  </si>
  <si>
    <t>1.1.</t>
  </si>
  <si>
    <t>2014 год</t>
  </si>
  <si>
    <t>015</t>
  </si>
  <si>
    <t>16  1 01 99</t>
  </si>
  <si>
    <t>16 1 02 00</t>
  </si>
  <si>
    <t>16 1 02 99</t>
  </si>
  <si>
    <t>16 1 00 00</t>
  </si>
  <si>
    <t>16 2  01 99</t>
  </si>
  <si>
    <t>16 2 02 00</t>
  </si>
  <si>
    <t>16 2 50 86</t>
  </si>
  <si>
    <t>16 2 50 86,
 16 Я 50 86</t>
  </si>
  <si>
    <t>006</t>
  </si>
  <si>
    <t>16 2 02 99</t>
  </si>
  <si>
    <t>16 2 02 01</t>
  </si>
  <si>
    <t>16 2 02 02</t>
  </si>
  <si>
    <t>16 2 02 03</t>
  </si>
  <si>
    <t>16 Я 50 86</t>
  </si>
  <si>
    <t>16 2 00 00</t>
  </si>
  <si>
    <t>16 Я 50 86</t>
  </si>
  <si>
    <t>1200</t>
  </si>
  <si>
    <t>1146</t>
  </si>
  <si>
    <t>1 359</t>
  </si>
  <si>
    <t>к результатам оценки эффективности реализации
государственной программы Омской области</t>
  </si>
  <si>
    <t>Приложение № 1</t>
  </si>
  <si>
    <t xml:space="preserve">"Оказание содействия добровольному переселению 
в Омскую область соотечественников, проживающих за рубежом"
за 2015 год
</t>
  </si>
  <si>
    <t xml:space="preserve">Целевой индикатор  мероприятий  государственной программы </t>
  </si>
  <si>
    <t>Цель  государственной программы:  улучшение миграционной ситуации в Омской области, обеспечение экономики Омской области трудовыми ресурсами</t>
  </si>
  <si>
    <t>о реализации государственной программы Омской области 
"Оказание содействия добровольному переселению в Омскую
 область соотечественников,  проживающих за рубежом"
(далее – государственная программа)
на 1 января 2016 года</t>
  </si>
  <si>
    <t>Задача 1 государственной программы:  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рубежом, утвержденной Указом Президента Российской Федерации от 22 июня 2006 года № 637 
(далее – Государственная программа Российской Федерации), частичная компенсация миграционной убыли в Омской области</t>
  </si>
  <si>
    <t>х</t>
  </si>
  <si>
    <t>Министр труда и социального развития Омской области</t>
  </si>
  <si>
    <t>В.В. Куприянов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</si>
</sst>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vertAlign val="superscript"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8"/>
      <color indexed="8"/>
      <name val="Times New Roman"/>
      <family val="1"/>
      <charset val="204"/>
    </font>
    <font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124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3" borderId="0" xfId="0" applyFont="1" applyFill="1"/>
    <xf numFmtId="0" fontId="0" fillId="3" borderId="0" xfId="0" applyFill="1"/>
    <xf numFmtId="0" fontId="7" fillId="0" borderId="1" xfId="0" applyFont="1" applyFill="1" applyBorder="1" applyAlignment="1" applyProtection="1">
      <alignment vertical="top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3" xfId="0" applyFont="1" applyFill="1" applyBorder="1" applyAlignment="1" applyProtection="1">
      <alignment vertical="top" wrapText="1"/>
      <protection locked="0"/>
    </xf>
    <xf numFmtId="49" fontId="3" fillId="0" borderId="3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7" fillId="0" borderId="6" xfId="0" applyFont="1" applyFill="1" applyBorder="1" applyAlignment="1" applyProtection="1">
      <alignment vertical="top" wrapText="1"/>
      <protection locked="0"/>
    </xf>
    <xf numFmtId="49" fontId="3" fillId="0" borderId="7" xfId="0" applyNumberFormat="1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 applyProtection="1">
      <alignment vertical="top" wrapText="1"/>
      <protection locked="0"/>
    </xf>
    <xf numFmtId="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4" borderId="0" xfId="0" applyFont="1" applyFill="1" applyBorder="1" applyAlignment="1">
      <alignment horizontal="center"/>
    </xf>
    <xf numFmtId="4" fontId="9" fillId="0" borderId="0" xfId="0" applyNumberFormat="1" applyFont="1" applyFill="1" applyBorder="1"/>
    <xf numFmtId="0" fontId="9" fillId="0" borderId="0" xfId="0" applyFont="1" applyFill="1"/>
    <xf numFmtId="0" fontId="9" fillId="4" borderId="0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vertical="top" wrapText="1"/>
    </xf>
    <xf numFmtId="49" fontId="12" fillId="4" borderId="0" xfId="0" applyNumberFormat="1" applyFont="1" applyFill="1" applyAlignment="1"/>
    <xf numFmtId="0" fontId="13" fillId="0" borderId="0" xfId="0" applyFont="1" applyFill="1"/>
    <xf numFmtId="49" fontId="12" fillId="0" borderId="0" xfId="0" applyNumberFormat="1" applyFont="1" applyFill="1"/>
    <xf numFmtId="4" fontId="12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left"/>
    </xf>
    <xf numFmtId="4" fontId="14" fillId="0" borderId="0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wrapText="1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7" xfId="1" applyNumberFormat="1" applyFont="1" applyFill="1" applyBorder="1" applyAlignment="1">
      <alignment horizontal="center" vertical="top" wrapText="1"/>
    </xf>
    <xf numFmtId="0" fontId="5" fillId="0" borderId="2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7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3"/>
  <sheetViews>
    <sheetView tabSelected="1" view="pageBreakPreview" zoomScale="40" zoomScaleNormal="100" zoomScaleSheetLayoutView="40" workbookViewId="0">
      <selection activeCell="E59" sqref="E59"/>
    </sheetView>
  </sheetViews>
  <sheetFormatPr defaultRowHeight="18.75"/>
  <cols>
    <col min="1" max="1" width="10.140625" style="7" customWidth="1"/>
    <col min="2" max="2" width="66" style="7" customWidth="1"/>
    <col min="3" max="3" width="15.42578125" style="7" customWidth="1"/>
    <col min="4" max="4" width="19.5703125" style="7" customWidth="1"/>
    <col min="5" max="5" width="48" style="7" customWidth="1"/>
    <col min="6" max="6" width="26.85546875" style="7" customWidth="1"/>
    <col min="7" max="7" width="25.42578125" style="7" customWidth="1"/>
    <col min="8" max="8" width="25.140625" style="7" customWidth="1"/>
    <col min="9" max="9" width="23.28515625" style="7" customWidth="1"/>
    <col min="10" max="10" width="22.85546875" style="2" customWidth="1"/>
    <col min="11" max="11" width="25.140625" style="2" customWidth="1"/>
    <col min="12" max="12" width="23.140625" style="2" customWidth="1"/>
    <col min="13" max="13" width="44.85546875" style="2" customWidth="1"/>
    <col min="14" max="14" width="15.42578125" style="2" customWidth="1"/>
    <col min="15" max="15" width="15.85546875" style="2" customWidth="1"/>
    <col min="16" max="18" width="14.85546875" style="2" customWidth="1"/>
    <col min="19" max="19" width="12" style="2" customWidth="1"/>
    <col min="20" max="20" width="14.85546875" style="2" customWidth="1"/>
    <col min="21" max="21" width="9.140625" style="1"/>
    <col min="22" max="16384" width="9.140625" style="8"/>
  </cols>
  <sheetData>
    <row r="1" spans="1:20" s="1" customFormat="1" ht="23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47" t="s">
        <v>92</v>
      </c>
    </row>
    <row r="2" spans="1:20" s="1" customFormat="1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01" t="s">
        <v>91</v>
      </c>
      <c r="N2" s="102"/>
      <c r="O2" s="102"/>
      <c r="P2" s="102"/>
      <c r="Q2" s="102"/>
      <c r="R2" s="102"/>
      <c r="S2" s="102"/>
      <c r="T2" s="102"/>
    </row>
    <row r="3" spans="1:20" s="1" customFormat="1" ht="4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2"/>
      <c r="N3" s="102"/>
      <c r="O3" s="102"/>
      <c r="P3" s="102"/>
      <c r="Q3" s="102"/>
      <c r="R3" s="102"/>
      <c r="S3" s="102"/>
      <c r="T3" s="102"/>
    </row>
    <row r="4" spans="1:20" s="1" customFormat="1" ht="96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03" t="s">
        <v>93</v>
      </c>
      <c r="N4" s="104"/>
      <c r="O4" s="104"/>
      <c r="P4" s="104"/>
      <c r="Q4" s="104"/>
      <c r="R4" s="104"/>
      <c r="S4" s="104"/>
      <c r="T4" s="104"/>
    </row>
    <row r="5" spans="1:20" s="1" customFormat="1" ht="51" customHeight="1">
      <c r="A5" s="4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01"/>
      <c r="N5" s="101"/>
      <c r="O5" s="101"/>
      <c r="P5" s="101"/>
      <c r="Q5" s="101"/>
      <c r="R5" s="101"/>
      <c r="S5" s="101"/>
      <c r="T5" s="101"/>
    </row>
    <row r="6" spans="1:20" s="1" customFormat="1" ht="36" customHeight="1">
      <c r="A6" s="4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6"/>
      <c r="O6" s="46"/>
      <c r="P6" s="46"/>
      <c r="Q6" s="46"/>
      <c r="R6" s="46"/>
      <c r="S6" s="46"/>
      <c r="T6" s="46"/>
    </row>
    <row r="7" spans="1:20" s="1" customFormat="1" ht="23.25" customHeight="1">
      <c r="A7" s="105" t="s">
        <v>66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</row>
    <row r="8" spans="1:20" s="1" customFormat="1" ht="110.25" customHeight="1">
      <c r="A8" s="105" t="s">
        <v>96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</row>
    <row r="9" spans="1:20" s="1" customFormat="1" ht="36.75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s="1" customFormat="1" ht="72.75" customHeight="1">
      <c r="A10" s="58" t="s">
        <v>4</v>
      </c>
      <c r="B10" s="58" t="s">
        <v>24</v>
      </c>
      <c r="C10" s="89" t="s">
        <v>11</v>
      </c>
      <c r="D10" s="93"/>
      <c r="E10" s="93"/>
      <c r="F10" s="93"/>
      <c r="G10" s="93"/>
      <c r="H10" s="93"/>
      <c r="I10" s="93"/>
      <c r="J10" s="93"/>
      <c r="K10" s="93"/>
      <c r="L10" s="90"/>
      <c r="M10" s="89" t="s">
        <v>94</v>
      </c>
      <c r="N10" s="93"/>
      <c r="O10" s="93"/>
      <c r="P10" s="93"/>
      <c r="Q10" s="93"/>
      <c r="R10" s="93"/>
      <c r="S10" s="93"/>
      <c r="T10" s="93"/>
    </row>
    <row r="11" spans="1:20" s="1" customFormat="1" ht="51" customHeight="1">
      <c r="A11" s="63"/>
      <c r="B11" s="63"/>
      <c r="C11" s="89" t="s">
        <v>58</v>
      </c>
      <c r="D11" s="90"/>
      <c r="E11" s="91" t="s">
        <v>25</v>
      </c>
      <c r="F11" s="89" t="s">
        <v>12</v>
      </c>
      <c r="G11" s="93"/>
      <c r="H11" s="93"/>
      <c r="I11" s="93"/>
      <c r="J11" s="93"/>
      <c r="K11" s="93"/>
      <c r="L11" s="90"/>
      <c r="M11" s="58" t="s">
        <v>0</v>
      </c>
      <c r="N11" s="58" t="s">
        <v>44</v>
      </c>
      <c r="O11" s="89" t="s">
        <v>1</v>
      </c>
      <c r="P11" s="93"/>
      <c r="Q11" s="93"/>
      <c r="R11" s="93"/>
      <c r="S11" s="93"/>
      <c r="T11" s="93"/>
    </row>
    <row r="12" spans="1:20" s="1" customFormat="1" ht="53.25" customHeight="1">
      <c r="A12" s="63"/>
      <c r="B12" s="63"/>
      <c r="C12" s="91" t="s">
        <v>59</v>
      </c>
      <c r="D12" s="91" t="s">
        <v>60</v>
      </c>
      <c r="E12" s="106"/>
      <c r="F12" s="89" t="s">
        <v>61</v>
      </c>
      <c r="G12" s="90"/>
      <c r="H12" s="89" t="s">
        <v>70</v>
      </c>
      <c r="I12" s="90"/>
      <c r="J12" s="89" t="s">
        <v>64</v>
      </c>
      <c r="K12" s="93"/>
      <c r="L12" s="90"/>
      <c r="M12" s="63"/>
      <c r="N12" s="63"/>
      <c r="O12" s="89" t="s">
        <v>2</v>
      </c>
      <c r="P12" s="90"/>
      <c r="Q12" s="89" t="s">
        <v>70</v>
      </c>
      <c r="R12" s="90"/>
      <c r="S12" s="89" t="s">
        <v>64</v>
      </c>
      <c r="T12" s="90"/>
    </row>
    <row r="13" spans="1:20" s="1" customFormat="1" ht="118.5" customHeight="1">
      <c r="A13" s="59"/>
      <c r="B13" s="59"/>
      <c r="C13" s="92"/>
      <c r="D13" s="92"/>
      <c r="E13" s="92"/>
      <c r="F13" s="43" t="s">
        <v>62</v>
      </c>
      <c r="G13" s="43" t="s">
        <v>63</v>
      </c>
      <c r="H13" s="43" t="s">
        <v>62</v>
      </c>
      <c r="I13" s="43" t="s">
        <v>63</v>
      </c>
      <c r="J13" s="11" t="s">
        <v>62</v>
      </c>
      <c r="K13" s="10" t="s">
        <v>63</v>
      </c>
      <c r="L13" s="11" t="s">
        <v>65</v>
      </c>
      <c r="M13" s="59"/>
      <c r="N13" s="59"/>
      <c r="O13" s="43" t="s">
        <v>62</v>
      </c>
      <c r="P13" s="43" t="s">
        <v>63</v>
      </c>
      <c r="Q13" s="43" t="s">
        <v>62</v>
      </c>
      <c r="R13" s="43" t="s">
        <v>63</v>
      </c>
      <c r="S13" s="43" t="s">
        <v>62</v>
      </c>
      <c r="T13" s="43" t="s">
        <v>63</v>
      </c>
    </row>
    <row r="14" spans="1:20" s="1" customFormat="1" ht="45" customHeight="1">
      <c r="A14" s="11">
        <v>1</v>
      </c>
      <c r="B14" s="11">
        <v>2</v>
      </c>
      <c r="C14" s="13">
        <v>3</v>
      </c>
      <c r="D14" s="13">
        <v>4</v>
      </c>
      <c r="E14" s="13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</row>
    <row r="15" spans="1:20" s="1" customFormat="1" ht="63" customHeight="1">
      <c r="A15" s="67" t="s">
        <v>95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94"/>
    </row>
    <row r="16" spans="1:20" s="1" customFormat="1" ht="69" customHeight="1">
      <c r="A16" s="67" t="s">
        <v>97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94"/>
    </row>
    <row r="17" spans="1:20" s="1" customFormat="1" ht="69.75" customHeight="1">
      <c r="A17" s="67" t="s">
        <v>26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94"/>
    </row>
    <row r="18" spans="1:20" s="1" customFormat="1" ht="26.25" customHeight="1">
      <c r="A18" s="60">
        <v>1</v>
      </c>
      <c r="B18" s="79" t="s">
        <v>27</v>
      </c>
      <c r="C18" s="80"/>
      <c r="D18" s="81"/>
      <c r="E18" s="5" t="s">
        <v>10</v>
      </c>
      <c r="F18" s="6">
        <f>H18+J18</f>
        <v>100000</v>
      </c>
      <c r="G18" s="6">
        <f>I18+K18</f>
        <v>100000</v>
      </c>
      <c r="H18" s="6">
        <v>100000</v>
      </c>
      <c r="I18" s="6">
        <v>100000</v>
      </c>
      <c r="J18" s="6">
        <v>0</v>
      </c>
      <c r="K18" s="6">
        <v>0</v>
      </c>
      <c r="L18" s="6">
        <v>0</v>
      </c>
      <c r="M18" s="58" t="s">
        <v>3</v>
      </c>
      <c r="N18" s="58" t="s">
        <v>3</v>
      </c>
      <c r="O18" s="58" t="s">
        <v>3</v>
      </c>
      <c r="P18" s="58" t="s">
        <v>3</v>
      </c>
      <c r="Q18" s="58" t="s">
        <v>3</v>
      </c>
      <c r="R18" s="58" t="s">
        <v>3</v>
      </c>
      <c r="S18" s="58" t="s">
        <v>3</v>
      </c>
      <c r="T18" s="58" t="s">
        <v>3</v>
      </c>
    </row>
    <row r="19" spans="1:20" s="1" customFormat="1" ht="131.25" customHeight="1">
      <c r="A19" s="61"/>
      <c r="B19" s="95"/>
      <c r="C19" s="96"/>
      <c r="D19" s="97"/>
      <c r="E19" s="9" t="str">
        <f>"– налоговых и неналоговых доходов, поступлений из областного бюджета нецелевого характера
 (далее – источник № 1)"</f>
        <v>– налоговых и неналоговых доходов, поступлений из областного бюджета нецелевого характера
 (далее – источник № 1)</v>
      </c>
      <c r="F19" s="6">
        <f>H19+J19</f>
        <v>100000</v>
      </c>
      <c r="G19" s="6">
        <f>I19+K19</f>
        <v>100000</v>
      </c>
      <c r="H19" s="6">
        <v>100000</v>
      </c>
      <c r="I19" s="6">
        <v>100000</v>
      </c>
      <c r="J19" s="6">
        <v>0</v>
      </c>
      <c r="K19" s="6">
        <v>0</v>
      </c>
      <c r="L19" s="6">
        <v>0</v>
      </c>
      <c r="M19" s="63"/>
      <c r="N19" s="63"/>
      <c r="O19" s="63"/>
      <c r="P19" s="63"/>
      <c r="Q19" s="63"/>
      <c r="R19" s="63"/>
      <c r="S19" s="63"/>
      <c r="T19" s="63"/>
    </row>
    <row r="20" spans="1:20" s="1" customFormat="1" ht="105" customHeight="1">
      <c r="A20" s="61"/>
      <c r="B20" s="95"/>
      <c r="C20" s="96"/>
      <c r="D20" s="97"/>
      <c r="E20" s="9" t="str">
        <f>"– поступлений в областной бюджет целевого характера (далее – источник 
№ 2)"</f>
        <v>– поступлений в областной бюджет целевого характера (далее – источник 
№ 2)</v>
      </c>
      <c r="F20" s="6"/>
      <c r="G20" s="6"/>
      <c r="H20" s="6"/>
      <c r="I20" s="6"/>
      <c r="J20" s="6"/>
      <c r="K20" s="6"/>
      <c r="L20" s="6"/>
      <c r="M20" s="63"/>
      <c r="N20" s="63"/>
      <c r="O20" s="63"/>
      <c r="P20" s="63"/>
      <c r="Q20" s="63"/>
      <c r="R20" s="63"/>
      <c r="S20" s="63"/>
      <c r="T20" s="63"/>
    </row>
    <row r="21" spans="1:20" s="1" customFormat="1" ht="78.75" customHeight="1">
      <c r="A21" s="62"/>
      <c r="B21" s="82"/>
      <c r="C21" s="83"/>
      <c r="D21" s="84"/>
      <c r="E21" s="9" t="str">
        <f>"– переходящего остатка бюджетных средств (далее – источник № 3)"</f>
        <v>– переходящего остатка бюджетных средств (далее – источник № 3)</v>
      </c>
      <c r="F21" s="27"/>
      <c r="G21" s="27"/>
      <c r="H21" s="27"/>
      <c r="I21" s="27"/>
      <c r="J21" s="27"/>
      <c r="K21" s="27"/>
      <c r="L21" s="27"/>
      <c r="M21" s="59"/>
      <c r="N21" s="59"/>
      <c r="O21" s="59"/>
      <c r="P21" s="59"/>
      <c r="Q21" s="59"/>
      <c r="R21" s="59"/>
      <c r="S21" s="59"/>
      <c r="T21" s="59"/>
    </row>
    <row r="22" spans="1:20" s="1" customFormat="1" ht="28.5" customHeight="1">
      <c r="A22" s="56" t="s">
        <v>69</v>
      </c>
      <c r="B22" s="65" t="s">
        <v>68</v>
      </c>
      <c r="C22" s="56" t="s">
        <v>98</v>
      </c>
      <c r="D22" s="60" t="s">
        <v>67</v>
      </c>
      <c r="E22" s="5" t="s">
        <v>10</v>
      </c>
      <c r="F22" s="6">
        <f t="shared" ref="F22:F38" si="0">H22+J22</f>
        <v>100000</v>
      </c>
      <c r="G22" s="6">
        <f t="shared" ref="G22:G38" si="1">I22+K22</f>
        <v>100000</v>
      </c>
      <c r="H22" s="6">
        <v>100000</v>
      </c>
      <c r="I22" s="6">
        <v>100000</v>
      </c>
      <c r="J22" s="6">
        <v>0</v>
      </c>
      <c r="K22" s="6">
        <v>0</v>
      </c>
      <c r="L22" s="6">
        <v>0</v>
      </c>
      <c r="M22" s="87" t="s">
        <v>3</v>
      </c>
      <c r="N22" s="87" t="s">
        <v>3</v>
      </c>
      <c r="O22" s="87" t="s">
        <v>3</v>
      </c>
      <c r="P22" s="87" t="s">
        <v>3</v>
      </c>
      <c r="Q22" s="87" t="s">
        <v>3</v>
      </c>
      <c r="R22" s="87" t="s">
        <v>3</v>
      </c>
      <c r="S22" s="87" t="s">
        <v>3</v>
      </c>
      <c r="T22" s="87" t="s">
        <v>3</v>
      </c>
    </row>
    <row r="23" spans="1:20" s="1" customFormat="1" ht="114.75" customHeight="1">
      <c r="A23" s="57"/>
      <c r="B23" s="66"/>
      <c r="C23" s="57"/>
      <c r="D23" s="62"/>
      <c r="E23" s="9" t="str">
        <f>"– источника № 1"</f>
        <v>– источника № 1</v>
      </c>
      <c r="F23" s="6">
        <f t="shared" si="0"/>
        <v>100000</v>
      </c>
      <c r="G23" s="6">
        <f t="shared" si="1"/>
        <v>100000</v>
      </c>
      <c r="H23" s="6">
        <v>100000</v>
      </c>
      <c r="I23" s="6">
        <v>100000</v>
      </c>
      <c r="J23" s="6">
        <v>0</v>
      </c>
      <c r="K23" s="6">
        <v>0</v>
      </c>
      <c r="L23" s="6">
        <v>0</v>
      </c>
      <c r="M23" s="88"/>
      <c r="N23" s="88"/>
      <c r="O23" s="88"/>
      <c r="P23" s="88"/>
      <c r="Q23" s="88"/>
      <c r="R23" s="88"/>
      <c r="S23" s="88"/>
      <c r="T23" s="88"/>
    </row>
    <row r="24" spans="1:20" s="1" customFormat="1" ht="28.5" customHeight="1">
      <c r="A24" s="56" t="s">
        <v>37</v>
      </c>
      <c r="B24" s="65" t="s">
        <v>46</v>
      </c>
      <c r="C24" s="56" t="s">
        <v>71</v>
      </c>
      <c r="D24" s="60" t="s">
        <v>72</v>
      </c>
      <c r="E24" s="5" t="s">
        <v>10</v>
      </c>
      <c r="F24" s="6">
        <f t="shared" si="0"/>
        <v>100000</v>
      </c>
      <c r="G24" s="6">
        <f t="shared" si="1"/>
        <v>100000</v>
      </c>
      <c r="H24" s="6">
        <v>100000</v>
      </c>
      <c r="I24" s="6">
        <v>100000</v>
      </c>
      <c r="J24" s="6">
        <v>0</v>
      </c>
      <c r="K24" s="6">
        <v>0</v>
      </c>
      <c r="L24" s="6">
        <v>0</v>
      </c>
      <c r="M24" s="71" t="s">
        <v>52</v>
      </c>
      <c r="N24" s="71" t="s">
        <v>16</v>
      </c>
      <c r="O24" s="71">
        <f>Q24+S24</f>
        <v>300</v>
      </c>
      <c r="P24" s="71">
        <f>R24+T24</f>
        <v>560</v>
      </c>
      <c r="Q24" s="71">
        <v>300</v>
      </c>
      <c r="R24" s="71">
        <v>560</v>
      </c>
      <c r="S24" s="71">
        <v>0</v>
      </c>
      <c r="T24" s="71">
        <v>0</v>
      </c>
    </row>
    <row r="25" spans="1:20" s="1" customFormat="1" ht="243.75" customHeight="1">
      <c r="A25" s="57"/>
      <c r="B25" s="66"/>
      <c r="C25" s="57"/>
      <c r="D25" s="62"/>
      <c r="E25" s="9" t="str">
        <f>"– источника № 1"</f>
        <v>– источника № 1</v>
      </c>
      <c r="F25" s="6">
        <f t="shared" si="0"/>
        <v>100000</v>
      </c>
      <c r="G25" s="6">
        <f t="shared" si="1"/>
        <v>100000</v>
      </c>
      <c r="H25" s="6">
        <v>100000</v>
      </c>
      <c r="I25" s="6">
        <v>100000</v>
      </c>
      <c r="J25" s="6">
        <v>0</v>
      </c>
      <c r="K25" s="6">
        <v>0</v>
      </c>
      <c r="L25" s="6">
        <v>0</v>
      </c>
      <c r="M25" s="72"/>
      <c r="N25" s="72"/>
      <c r="O25" s="72"/>
      <c r="P25" s="72"/>
      <c r="Q25" s="72"/>
      <c r="R25" s="72"/>
      <c r="S25" s="72"/>
      <c r="T25" s="72"/>
    </row>
    <row r="26" spans="1:20" s="1" customFormat="1" ht="26.25" customHeight="1">
      <c r="A26" s="56" t="s">
        <v>13</v>
      </c>
      <c r="B26" s="79" t="s">
        <v>28</v>
      </c>
      <c r="C26" s="80"/>
      <c r="D26" s="81"/>
      <c r="E26" s="5" t="s">
        <v>10</v>
      </c>
      <c r="F26" s="6">
        <f t="shared" si="0"/>
        <v>100000</v>
      </c>
      <c r="G26" s="6">
        <f t="shared" si="1"/>
        <v>99500</v>
      </c>
      <c r="H26" s="6">
        <v>100000</v>
      </c>
      <c r="I26" s="6">
        <v>99500</v>
      </c>
      <c r="J26" s="6">
        <v>0</v>
      </c>
      <c r="K26" s="6">
        <v>0</v>
      </c>
      <c r="L26" s="6">
        <v>0</v>
      </c>
      <c r="M26" s="58" t="s">
        <v>3</v>
      </c>
      <c r="N26" s="58" t="s">
        <v>3</v>
      </c>
      <c r="O26" s="58" t="s">
        <v>3</v>
      </c>
      <c r="P26" s="58" t="s">
        <v>3</v>
      </c>
      <c r="Q26" s="58" t="s">
        <v>3</v>
      </c>
      <c r="R26" s="58" t="s">
        <v>3</v>
      </c>
      <c r="S26" s="58" t="s">
        <v>3</v>
      </c>
      <c r="T26" s="58" t="s">
        <v>3</v>
      </c>
    </row>
    <row r="27" spans="1:20" s="1" customFormat="1" ht="138.75" customHeight="1">
      <c r="A27" s="57"/>
      <c r="B27" s="82"/>
      <c r="C27" s="83"/>
      <c r="D27" s="84"/>
      <c r="E27" s="9" t="str">
        <f>"– источника № 1"</f>
        <v>– источника № 1</v>
      </c>
      <c r="F27" s="6">
        <f t="shared" si="0"/>
        <v>100000</v>
      </c>
      <c r="G27" s="6">
        <f t="shared" si="1"/>
        <v>99500</v>
      </c>
      <c r="H27" s="6">
        <v>100000</v>
      </c>
      <c r="I27" s="6">
        <v>99500</v>
      </c>
      <c r="J27" s="6">
        <v>0</v>
      </c>
      <c r="K27" s="6">
        <v>0</v>
      </c>
      <c r="L27" s="6">
        <v>0</v>
      </c>
      <c r="M27" s="59"/>
      <c r="N27" s="59"/>
      <c r="O27" s="59"/>
      <c r="P27" s="59"/>
      <c r="Q27" s="59"/>
      <c r="R27" s="59"/>
      <c r="S27" s="59"/>
      <c r="T27" s="59"/>
    </row>
    <row r="28" spans="1:20" s="1" customFormat="1" ht="32.25" customHeight="1">
      <c r="A28" s="56" t="s">
        <v>7</v>
      </c>
      <c r="B28" s="65" t="s">
        <v>49</v>
      </c>
      <c r="C28" s="56" t="s">
        <v>98</v>
      </c>
      <c r="D28" s="60" t="s">
        <v>73</v>
      </c>
      <c r="E28" s="5" t="s">
        <v>10</v>
      </c>
      <c r="F28" s="6">
        <f t="shared" si="0"/>
        <v>100000</v>
      </c>
      <c r="G28" s="6">
        <f t="shared" si="1"/>
        <v>99500</v>
      </c>
      <c r="H28" s="6">
        <v>100000</v>
      </c>
      <c r="I28" s="6">
        <v>99500</v>
      </c>
      <c r="J28" s="6">
        <v>0</v>
      </c>
      <c r="K28" s="6">
        <v>0</v>
      </c>
      <c r="L28" s="6">
        <v>0</v>
      </c>
      <c r="M28" s="58" t="s">
        <v>3</v>
      </c>
      <c r="N28" s="58" t="s">
        <v>3</v>
      </c>
      <c r="O28" s="58" t="s">
        <v>3</v>
      </c>
      <c r="P28" s="58" t="s">
        <v>3</v>
      </c>
      <c r="Q28" s="58" t="s">
        <v>3</v>
      </c>
      <c r="R28" s="58" t="s">
        <v>3</v>
      </c>
      <c r="S28" s="58" t="s">
        <v>3</v>
      </c>
      <c r="T28" s="58" t="s">
        <v>3</v>
      </c>
    </row>
    <row r="29" spans="1:20" s="1" customFormat="1" ht="105" customHeight="1">
      <c r="A29" s="57"/>
      <c r="B29" s="66"/>
      <c r="C29" s="57"/>
      <c r="D29" s="62"/>
      <c r="E29" s="9" t="str">
        <f>"– источника № 1"</f>
        <v>– источника № 1</v>
      </c>
      <c r="F29" s="6">
        <f t="shared" si="0"/>
        <v>100000</v>
      </c>
      <c r="G29" s="6">
        <f t="shared" si="1"/>
        <v>99500</v>
      </c>
      <c r="H29" s="6">
        <v>100000</v>
      </c>
      <c r="I29" s="6">
        <v>99500</v>
      </c>
      <c r="J29" s="6">
        <v>0</v>
      </c>
      <c r="K29" s="6">
        <v>0</v>
      </c>
      <c r="L29" s="6">
        <v>0</v>
      </c>
      <c r="M29" s="59"/>
      <c r="N29" s="59"/>
      <c r="O29" s="59"/>
      <c r="P29" s="59"/>
      <c r="Q29" s="59"/>
      <c r="R29" s="59"/>
      <c r="S29" s="59"/>
      <c r="T29" s="59"/>
    </row>
    <row r="30" spans="1:20" s="1" customFormat="1" ht="26.25" customHeight="1">
      <c r="A30" s="56" t="s">
        <v>8</v>
      </c>
      <c r="B30" s="65" t="s">
        <v>38</v>
      </c>
      <c r="C30" s="56" t="s">
        <v>71</v>
      </c>
      <c r="D30" s="60" t="s">
        <v>74</v>
      </c>
      <c r="E30" s="5" t="s">
        <v>10</v>
      </c>
      <c r="F30" s="6">
        <f t="shared" si="0"/>
        <v>100000</v>
      </c>
      <c r="G30" s="6">
        <f t="shared" si="1"/>
        <v>99500</v>
      </c>
      <c r="H30" s="6">
        <v>100000</v>
      </c>
      <c r="I30" s="6">
        <v>99500</v>
      </c>
      <c r="J30" s="6">
        <v>0</v>
      </c>
      <c r="K30" s="6">
        <v>0</v>
      </c>
      <c r="L30" s="6">
        <v>0</v>
      </c>
      <c r="M30" s="71" t="s">
        <v>55</v>
      </c>
      <c r="N30" s="71" t="s">
        <v>17</v>
      </c>
      <c r="O30" s="71">
        <f>Q30+S30</f>
        <v>1000</v>
      </c>
      <c r="P30" s="71">
        <f>R30+T30</f>
        <v>4000</v>
      </c>
      <c r="Q30" s="71">
        <v>1000</v>
      </c>
      <c r="R30" s="120">
        <v>4000</v>
      </c>
      <c r="S30" s="71">
        <v>0</v>
      </c>
      <c r="T30" s="71">
        <v>0</v>
      </c>
    </row>
    <row r="31" spans="1:20" s="1" customFormat="1" ht="160.5" customHeight="1">
      <c r="A31" s="57"/>
      <c r="B31" s="66"/>
      <c r="C31" s="57"/>
      <c r="D31" s="62"/>
      <c r="E31" s="9" t="str">
        <f>"– источника № 1"</f>
        <v>– источника № 1</v>
      </c>
      <c r="F31" s="6">
        <f t="shared" si="0"/>
        <v>100000</v>
      </c>
      <c r="G31" s="6">
        <f t="shared" si="1"/>
        <v>99500</v>
      </c>
      <c r="H31" s="6">
        <v>100000</v>
      </c>
      <c r="I31" s="6">
        <v>99500</v>
      </c>
      <c r="J31" s="6">
        <v>0</v>
      </c>
      <c r="K31" s="6">
        <v>0</v>
      </c>
      <c r="L31" s="6">
        <v>0</v>
      </c>
      <c r="M31" s="72"/>
      <c r="N31" s="72"/>
      <c r="O31" s="72"/>
      <c r="P31" s="72"/>
      <c r="Q31" s="72"/>
      <c r="R31" s="72"/>
      <c r="S31" s="72"/>
      <c r="T31" s="72"/>
    </row>
    <row r="32" spans="1:20" s="1" customFormat="1" ht="29.25" customHeight="1">
      <c r="A32" s="56" t="s">
        <v>9</v>
      </c>
      <c r="B32" s="65" t="s">
        <v>39</v>
      </c>
      <c r="C32" s="56" t="s">
        <v>71</v>
      </c>
      <c r="D32" s="60"/>
      <c r="E32" s="5" t="s">
        <v>10</v>
      </c>
      <c r="F32" s="6">
        <f t="shared" si="0"/>
        <v>0</v>
      </c>
      <c r="G32" s="6">
        <f t="shared" si="1"/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71" t="s">
        <v>29</v>
      </c>
      <c r="N32" s="71" t="s">
        <v>17</v>
      </c>
      <c r="O32" s="71">
        <f>Q32+S32</f>
        <v>1</v>
      </c>
      <c r="P32" s="71">
        <f>R32+T32</f>
        <v>7</v>
      </c>
      <c r="Q32" s="71">
        <v>1</v>
      </c>
      <c r="R32" s="71">
        <v>7</v>
      </c>
      <c r="S32" s="71">
        <v>0</v>
      </c>
      <c r="T32" s="71">
        <v>0</v>
      </c>
    </row>
    <row r="33" spans="1:20" s="1" customFormat="1" ht="89.25" customHeight="1">
      <c r="A33" s="57"/>
      <c r="B33" s="66"/>
      <c r="C33" s="57"/>
      <c r="D33" s="62"/>
      <c r="E33" s="9" t="str">
        <f>"– источника № 1"</f>
        <v>– источника № 1</v>
      </c>
      <c r="F33" s="6">
        <f t="shared" si="0"/>
        <v>0</v>
      </c>
      <c r="G33" s="6">
        <f t="shared" si="1"/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72"/>
      <c r="N33" s="72"/>
      <c r="O33" s="72"/>
      <c r="P33" s="72"/>
      <c r="Q33" s="72"/>
      <c r="R33" s="72"/>
      <c r="S33" s="72"/>
      <c r="T33" s="72"/>
    </row>
    <row r="34" spans="1:20" s="1" customFormat="1" ht="28.5" customHeight="1">
      <c r="A34" s="56" t="s">
        <v>15</v>
      </c>
      <c r="B34" s="107" t="s">
        <v>40</v>
      </c>
      <c r="C34" s="56" t="s">
        <v>71</v>
      </c>
      <c r="D34" s="60"/>
      <c r="E34" s="5" t="s">
        <v>10</v>
      </c>
      <c r="F34" s="6">
        <f t="shared" si="0"/>
        <v>0</v>
      </c>
      <c r="G34" s="6">
        <f t="shared" si="1"/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71" t="s">
        <v>53</v>
      </c>
      <c r="N34" s="71" t="s">
        <v>17</v>
      </c>
      <c r="O34" s="60">
        <f>Q34+S34</f>
        <v>1</v>
      </c>
      <c r="P34" s="60">
        <f>R34+T36</f>
        <v>1</v>
      </c>
      <c r="Q34" s="60">
        <v>1</v>
      </c>
      <c r="R34" s="60">
        <v>1</v>
      </c>
      <c r="S34" s="60">
        <v>0</v>
      </c>
      <c r="T34" s="60">
        <v>0</v>
      </c>
    </row>
    <row r="35" spans="1:20" s="1" customFormat="1" ht="31.5" hidden="1" customHeight="1">
      <c r="A35" s="64"/>
      <c r="B35" s="108"/>
      <c r="C35" s="64"/>
      <c r="D35" s="61"/>
      <c r="E35" s="9" t="str">
        <f>"- источника № 1"</f>
        <v>- источника № 1</v>
      </c>
      <c r="F35" s="6">
        <f t="shared" si="0"/>
        <v>0</v>
      </c>
      <c r="G35" s="6">
        <f t="shared" si="1"/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78"/>
      <c r="N35" s="78"/>
      <c r="O35" s="61"/>
      <c r="P35" s="61"/>
      <c r="Q35" s="61"/>
      <c r="R35" s="61"/>
      <c r="S35" s="61"/>
      <c r="T35" s="62"/>
    </row>
    <row r="36" spans="1:20" s="1" customFormat="1" ht="96" customHeight="1">
      <c r="A36" s="57"/>
      <c r="B36" s="109"/>
      <c r="C36" s="57"/>
      <c r="D36" s="62"/>
      <c r="E36" s="9" t="str">
        <f>"– источника № 1"</f>
        <v>– источника № 1</v>
      </c>
      <c r="F36" s="6">
        <f t="shared" si="0"/>
        <v>0</v>
      </c>
      <c r="G36" s="6">
        <f t="shared" si="1"/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72"/>
      <c r="N36" s="72"/>
      <c r="O36" s="62"/>
      <c r="P36" s="62"/>
      <c r="Q36" s="62"/>
      <c r="R36" s="62"/>
      <c r="S36" s="62"/>
      <c r="T36" s="44"/>
    </row>
    <row r="37" spans="1:20" s="1" customFormat="1" ht="24.95" customHeight="1">
      <c r="A37" s="79" t="s">
        <v>19</v>
      </c>
      <c r="B37" s="81"/>
      <c r="C37" s="56" t="s">
        <v>98</v>
      </c>
      <c r="D37" s="60" t="s">
        <v>75</v>
      </c>
      <c r="E37" s="5" t="s">
        <v>10</v>
      </c>
      <c r="F37" s="6">
        <f t="shared" si="0"/>
        <v>200000</v>
      </c>
      <c r="G37" s="6">
        <f t="shared" si="1"/>
        <v>199500</v>
      </c>
      <c r="H37" s="6">
        <v>200000</v>
      </c>
      <c r="I37" s="6">
        <v>199500</v>
      </c>
      <c r="J37" s="6">
        <f t="shared" ref="J37:L38" si="2">SUM(J18,J26)</f>
        <v>0</v>
      </c>
      <c r="K37" s="6">
        <f t="shared" si="2"/>
        <v>0</v>
      </c>
      <c r="L37" s="6">
        <f t="shared" si="2"/>
        <v>0</v>
      </c>
      <c r="M37" s="58" t="s">
        <v>3</v>
      </c>
      <c r="N37" s="58" t="s">
        <v>3</v>
      </c>
      <c r="O37" s="58" t="s">
        <v>3</v>
      </c>
      <c r="P37" s="58" t="s">
        <v>3</v>
      </c>
      <c r="Q37" s="58" t="s">
        <v>3</v>
      </c>
      <c r="R37" s="58" t="s">
        <v>3</v>
      </c>
      <c r="S37" s="58" t="s">
        <v>3</v>
      </c>
      <c r="T37" s="58" t="s">
        <v>3</v>
      </c>
    </row>
    <row r="38" spans="1:20" s="1" customFormat="1" ht="82.5" customHeight="1">
      <c r="A38" s="95"/>
      <c r="B38" s="97"/>
      <c r="C38" s="57"/>
      <c r="D38" s="62"/>
      <c r="E38" s="19" t="str">
        <f>"– источника № 1"</f>
        <v>– источника № 1</v>
      </c>
      <c r="F38" s="6">
        <f t="shared" si="0"/>
        <v>200000</v>
      </c>
      <c r="G38" s="6">
        <f t="shared" si="1"/>
        <v>199500</v>
      </c>
      <c r="H38" s="28">
        <v>200000</v>
      </c>
      <c r="I38" s="28">
        <v>199500</v>
      </c>
      <c r="J38" s="28">
        <f t="shared" si="2"/>
        <v>0</v>
      </c>
      <c r="K38" s="28">
        <f t="shared" si="2"/>
        <v>0</v>
      </c>
      <c r="L38" s="28">
        <f t="shared" si="2"/>
        <v>0</v>
      </c>
      <c r="M38" s="63"/>
      <c r="N38" s="63"/>
      <c r="O38" s="63"/>
      <c r="P38" s="63"/>
      <c r="Q38" s="63"/>
      <c r="R38" s="63"/>
      <c r="S38" s="63"/>
      <c r="T38" s="63"/>
    </row>
    <row r="39" spans="1:20" s="1" customFormat="1" ht="69" customHeight="1">
      <c r="A39" s="67" t="s">
        <v>18</v>
      </c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70"/>
    </row>
    <row r="40" spans="1:20" s="1" customFormat="1" ht="71.25" customHeight="1">
      <c r="A40" s="67" t="s">
        <v>33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70"/>
    </row>
    <row r="41" spans="1:20" s="1" customFormat="1" ht="24.95" customHeight="1">
      <c r="A41" s="56" t="s">
        <v>14</v>
      </c>
      <c r="B41" s="79" t="s">
        <v>34</v>
      </c>
      <c r="C41" s="80"/>
      <c r="D41" s="81"/>
      <c r="E41" s="5" t="s">
        <v>10</v>
      </c>
      <c r="F41" s="6">
        <f t="shared" ref="F41:F48" si="3">H41+J41</f>
        <v>1440000</v>
      </c>
      <c r="G41" s="6">
        <f>I41+K41</f>
        <v>1242280</v>
      </c>
      <c r="H41" s="6">
        <v>1070000</v>
      </c>
      <c r="I41" s="6">
        <v>1070000</v>
      </c>
      <c r="J41" s="6">
        <f>J43</f>
        <v>370000</v>
      </c>
      <c r="K41" s="6">
        <f>K43</f>
        <v>172280</v>
      </c>
      <c r="L41" s="6">
        <f>L45+L47</f>
        <v>197589.84</v>
      </c>
      <c r="M41" s="58" t="s">
        <v>3</v>
      </c>
      <c r="N41" s="58" t="s">
        <v>3</v>
      </c>
      <c r="O41" s="58" t="s">
        <v>3</v>
      </c>
      <c r="P41" s="58" t="s">
        <v>3</v>
      </c>
      <c r="Q41" s="58" t="s">
        <v>3</v>
      </c>
      <c r="R41" s="58" t="s">
        <v>3</v>
      </c>
      <c r="S41" s="58" t="s">
        <v>3</v>
      </c>
      <c r="T41" s="58" t="s">
        <v>3</v>
      </c>
    </row>
    <row r="42" spans="1:20" s="1" customFormat="1" ht="192.75" customHeight="1">
      <c r="A42" s="57"/>
      <c r="B42" s="82"/>
      <c r="C42" s="83"/>
      <c r="D42" s="84"/>
      <c r="E42" s="9" t="str">
        <f>"– источника № 1"</f>
        <v>– источника № 1</v>
      </c>
      <c r="F42" s="6">
        <f t="shared" si="3"/>
        <v>1440000</v>
      </c>
      <c r="G42" s="6">
        <f>I42+K42</f>
        <v>1242280</v>
      </c>
      <c r="H42" s="6">
        <v>1070000</v>
      </c>
      <c r="I42" s="6">
        <v>1070000</v>
      </c>
      <c r="J42" s="6">
        <f>J44</f>
        <v>370000</v>
      </c>
      <c r="K42" s="6">
        <f>K44</f>
        <v>172280</v>
      </c>
      <c r="L42" s="6">
        <f>L46+L48</f>
        <v>197589.84</v>
      </c>
      <c r="M42" s="59"/>
      <c r="N42" s="59"/>
      <c r="O42" s="59"/>
      <c r="P42" s="59"/>
      <c r="Q42" s="59"/>
      <c r="R42" s="59"/>
      <c r="S42" s="59"/>
      <c r="T42" s="59"/>
    </row>
    <row r="43" spans="1:20" s="1" customFormat="1" ht="27.75" customHeight="1">
      <c r="A43" s="56" t="s">
        <v>5</v>
      </c>
      <c r="B43" s="65" t="s">
        <v>43</v>
      </c>
      <c r="C43" s="56" t="s">
        <v>98</v>
      </c>
      <c r="D43" s="60" t="s">
        <v>76</v>
      </c>
      <c r="E43" s="5" t="s">
        <v>10</v>
      </c>
      <c r="F43" s="6">
        <f t="shared" si="3"/>
        <v>1440000</v>
      </c>
      <c r="G43" s="6">
        <f>I43+K43</f>
        <v>1242280</v>
      </c>
      <c r="H43" s="6">
        <v>1070000</v>
      </c>
      <c r="I43" s="6">
        <v>1070000</v>
      </c>
      <c r="J43" s="29">
        <f t="shared" ref="J43:L44" si="4">J45+J47</f>
        <v>370000</v>
      </c>
      <c r="K43" s="6">
        <f t="shared" si="4"/>
        <v>172280</v>
      </c>
      <c r="L43" s="6">
        <f t="shared" si="4"/>
        <v>197589.84</v>
      </c>
      <c r="M43" s="58" t="s">
        <v>3</v>
      </c>
      <c r="N43" s="58" t="s">
        <v>3</v>
      </c>
      <c r="O43" s="58" t="s">
        <v>3</v>
      </c>
      <c r="P43" s="58" t="s">
        <v>3</v>
      </c>
      <c r="Q43" s="58" t="s">
        <v>3</v>
      </c>
      <c r="R43" s="58" t="s">
        <v>3</v>
      </c>
      <c r="S43" s="58" t="s">
        <v>3</v>
      </c>
      <c r="T43" s="58" t="s">
        <v>3</v>
      </c>
    </row>
    <row r="44" spans="1:20" s="1" customFormat="1" ht="85.5" customHeight="1">
      <c r="A44" s="57"/>
      <c r="B44" s="66"/>
      <c r="C44" s="57"/>
      <c r="D44" s="62"/>
      <c r="E44" s="9" t="str">
        <f>"– источника № 1"</f>
        <v>– источника № 1</v>
      </c>
      <c r="F44" s="6">
        <f t="shared" si="3"/>
        <v>1440000</v>
      </c>
      <c r="G44" s="6">
        <f>I44+K44</f>
        <v>1242280</v>
      </c>
      <c r="H44" s="6">
        <v>1070000</v>
      </c>
      <c r="I44" s="6">
        <v>1070000</v>
      </c>
      <c r="J44" s="6">
        <f t="shared" si="4"/>
        <v>370000</v>
      </c>
      <c r="K44" s="6">
        <f t="shared" si="4"/>
        <v>172280</v>
      </c>
      <c r="L44" s="6">
        <f t="shared" si="4"/>
        <v>197589.84</v>
      </c>
      <c r="M44" s="59"/>
      <c r="N44" s="59"/>
      <c r="O44" s="59"/>
      <c r="P44" s="59"/>
      <c r="Q44" s="59"/>
      <c r="R44" s="59"/>
      <c r="S44" s="59"/>
      <c r="T44" s="59"/>
    </row>
    <row r="45" spans="1:20" s="1" customFormat="1" ht="24.75" customHeight="1">
      <c r="A45" s="56" t="s">
        <v>37</v>
      </c>
      <c r="B45" s="65" t="s">
        <v>41</v>
      </c>
      <c r="C45" s="60">
        <v>803</v>
      </c>
      <c r="D45" s="60" t="s">
        <v>76</v>
      </c>
      <c r="E45" s="5" t="s">
        <v>10</v>
      </c>
      <c r="F45" s="6">
        <f t="shared" si="3"/>
        <v>840000</v>
      </c>
      <c r="G45" s="6">
        <f t="shared" ref="G45:G48" si="5">I45+K45</f>
        <v>770000</v>
      </c>
      <c r="H45" s="6">
        <v>770000</v>
      </c>
      <c r="I45" s="6">
        <v>770000</v>
      </c>
      <c r="J45" s="29">
        <f t="shared" ref="J45" si="6">J46</f>
        <v>70000</v>
      </c>
      <c r="K45" s="29">
        <v>0</v>
      </c>
      <c r="L45" s="29">
        <f>L46</f>
        <v>70000</v>
      </c>
      <c r="M45" s="60" t="s">
        <v>54</v>
      </c>
      <c r="N45" s="85" t="s">
        <v>16</v>
      </c>
      <c r="O45" s="60">
        <f>Q45+S45</f>
        <v>11</v>
      </c>
      <c r="P45" s="60">
        <f>R45+T45</f>
        <v>12</v>
      </c>
      <c r="Q45" s="60">
        <v>10</v>
      </c>
      <c r="R45" s="60">
        <v>11</v>
      </c>
      <c r="S45" s="60">
        <v>1</v>
      </c>
      <c r="T45" s="60">
        <v>1</v>
      </c>
    </row>
    <row r="46" spans="1:20" s="1" customFormat="1" ht="122.25" customHeight="1">
      <c r="A46" s="57"/>
      <c r="B46" s="66"/>
      <c r="C46" s="62"/>
      <c r="D46" s="62"/>
      <c r="E46" s="9" t="str">
        <f>"– источника № 1"</f>
        <v>– источника № 1</v>
      </c>
      <c r="F46" s="6">
        <f t="shared" si="3"/>
        <v>840000</v>
      </c>
      <c r="G46" s="6">
        <f t="shared" si="5"/>
        <v>770000</v>
      </c>
      <c r="H46" s="6">
        <v>770000</v>
      </c>
      <c r="I46" s="6">
        <v>770000</v>
      </c>
      <c r="J46" s="6">
        <v>70000</v>
      </c>
      <c r="K46" s="6">
        <v>0</v>
      </c>
      <c r="L46" s="6">
        <v>70000</v>
      </c>
      <c r="M46" s="62"/>
      <c r="N46" s="86"/>
      <c r="O46" s="62"/>
      <c r="P46" s="62"/>
      <c r="Q46" s="62"/>
      <c r="R46" s="62"/>
      <c r="S46" s="62"/>
      <c r="T46" s="62"/>
    </row>
    <row r="47" spans="1:20" s="1" customFormat="1" ht="24.75" customHeight="1">
      <c r="A47" s="56" t="s">
        <v>6</v>
      </c>
      <c r="B47" s="65" t="s">
        <v>42</v>
      </c>
      <c r="C47" s="60">
        <v>803</v>
      </c>
      <c r="D47" s="60" t="s">
        <v>76</v>
      </c>
      <c r="E47" s="12" t="s">
        <v>10</v>
      </c>
      <c r="F47" s="6">
        <f t="shared" si="3"/>
        <v>600000</v>
      </c>
      <c r="G47" s="6">
        <f t="shared" si="5"/>
        <v>472280</v>
      </c>
      <c r="H47" s="6">
        <v>300000</v>
      </c>
      <c r="I47" s="6">
        <v>300000</v>
      </c>
      <c r="J47" s="6">
        <f t="shared" ref="J47" si="7">J48</f>
        <v>300000</v>
      </c>
      <c r="K47" s="6">
        <v>172280</v>
      </c>
      <c r="L47" s="6">
        <f>L48</f>
        <v>127589.84</v>
      </c>
      <c r="M47" s="60" t="s">
        <v>56</v>
      </c>
      <c r="N47" s="60" t="s">
        <v>16</v>
      </c>
      <c r="O47" s="60">
        <f>Q47+S47</f>
        <v>60</v>
      </c>
      <c r="P47" s="60">
        <f>R47+T47</f>
        <v>67</v>
      </c>
      <c r="Q47" s="60">
        <v>30</v>
      </c>
      <c r="R47" s="60">
        <v>30</v>
      </c>
      <c r="S47" s="60">
        <v>30</v>
      </c>
      <c r="T47" s="60">
        <v>37</v>
      </c>
    </row>
    <row r="48" spans="1:20" s="1" customFormat="1" ht="119.25" customHeight="1">
      <c r="A48" s="64"/>
      <c r="B48" s="73"/>
      <c r="C48" s="61"/>
      <c r="D48" s="61"/>
      <c r="E48" s="9" t="str">
        <f>"- источника № 1"</f>
        <v>- источника № 1</v>
      </c>
      <c r="F48" s="6">
        <f t="shared" si="3"/>
        <v>600000</v>
      </c>
      <c r="G48" s="6">
        <f t="shared" si="5"/>
        <v>472280</v>
      </c>
      <c r="H48" s="6">
        <v>300000</v>
      </c>
      <c r="I48" s="6">
        <v>300000</v>
      </c>
      <c r="J48" s="6">
        <v>300000</v>
      </c>
      <c r="K48" s="6">
        <v>172280</v>
      </c>
      <c r="L48" s="6">
        <v>127589.84</v>
      </c>
      <c r="M48" s="61"/>
      <c r="N48" s="61"/>
      <c r="O48" s="61"/>
      <c r="P48" s="61"/>
      <c r="Q48" s="61"/>
      <c r="R48" s="61"/>
      <c r="S48" s="61"/>
      <c r="T48" s="61"/>
    </row>
    <row r="49" spans="1:20" s="1" customFormat="1" ht="0.75" customHeight="1">
      <c r="A49" s="57"/>
      <c r="B49" s="66"/>
      <c r="C49" s="62"/>
      <c r="D49" s="62"/>
      <c r="E49" s="9" t="str">
        <f>"- источник № 4"</f>
        <v>- источник № 4</v>
      </c>
      <c r="F49" s="6"/>
      <c r="G49" s="6"/>
      <c r="H49" s="6"/>
      <c r="I49" s="6"/>
      <c r="J49" s="6"/>
      <c r="K49" s="6"/>
      <c r="L49" s="6"/>
      <c r="M49" s="62"/>
      <c r="N49" s="62"/>
      <c r="O49" s="62"/>
      <c r="P49" s="45"/>
      <c r="Q49" s="45"/>
      <c r="R49" s="45"/>
      <c r="S49" s="62"/>
      <c r="T49" s="62"/>
    </row>
    <row r="50" spans="1:20" s="1" customFormat="1" ht="24.75" customHeight="1">
      <c r="A50" s="56" t="s">
        <v>13</v>
      </c>
      <c r="B50" s="79" t="s">
        <v>31</v>
      </c>
      <c r="C50" s="80"/>
      <c r="D50" s="81"/>
      <c r="E50" s="18" t="s">
        <v>10</v>
      </c>
      <c r="F50" s="6">
        <f t="shared" ref="F50:F63" si="8">H50+J50</f>
        <v>127802986.42999999</v>
      </c>
      <c r="G50" s="6">
        <f t="shared" ref="G50:G62" si="9">I50+K50</f>
        <v>127050874.48</v>
      </c>
      <c r="H50" s="6">
        <v>69991992.849999994</v>
      </c>
      <c r="I50" s="6">
        <v>69189408.530000001</v>
      </c>
      <c r="J50" s="6">
        <f t="shared" ref="J50:K51" si="10">J54</f>
        <v>57810993.579999998</v>
      </c>
      <c r="K50" s="6">
        <f t="shared" si="10"/>
        <v>57861465.950000003</v>
      </c>
      <c r="L50" s="6">
        <v>0</v>
      </c>
      <c r="M50" s="58" t="s">
        <v>3</v>
      </c>
      <c r="N50" s="58" t="s">
        <v>3</v>
      </c>
      <c r="O50" s="58" t="s">
        <v>3</v>
      </c>
      <c r="P50" s="58" t="s">
        <v>3</v>
      </c>
      <c r="Q50" s="58" t="s">
        <v>3</v>
      </c>
      <c r="R50" s="58" t="s">
        <v>3</v>
      </c>
      <c r="S50" s="58" t="s">
        <v>3</v>
      </c>
      <c r="T50" s="58" t="s">
        <v>3</v>
      </c>
    </row>
    <row r="51" spans="1:20" s="1" customFormat="1" ht="27" customHeight="1">
      <c r="A51" s="64"/>
      <c r="B51" s="95"/>
      <c r="C51" s="96"/>
      <c r="D51" s="97"/>
      <c r="E51" s="22" t="str">
        <f>"– источника № 1"</f>
        <v>– источника № 1</v>
      </c>
      <c r="F51" s="6">
        <f t="shared" si="8"/>
        <v>97920413.579999998</v>
      </c>
      <c r="G51" s="6">
        <f t="shared" si="9"/>
        <v>97178653.99000001</v>
      </c>
      <c r="H51" s="6">
        <v>50772120</v>
      </c>
      <c r="I51" s="6">
        <v>50116180.700000003</v>
      </c>
      <c r="J51" s="6">
        <f t="shared" ref="J51" si="11">J55</f>
        <v>47148293.579999998</v>
      </c>
      <c r="K51" s="6">
        <f t="shared" si="10"/>
        <v>47062473.289999999</v>
      </c>
      <c r="L51" s="6">
        <v>0</v>
      </c>
      <c r="M51" s="63"/>
      <c r="N51" s="63"/>
      <c r="O51" s="63"/>
      <c r="P51" s="63"/>
      <c r="Q51" s="63"/>
      <c r="R51" s="63"/>
      <c r="S51" s="63"/>
      <c r="T51" s="63"/>
    </row>
    <row r="52" spans="1:20" s="1" customFormat="1" ht="49.5" customHeight="1">
      <c r="A52" s="64"/>
      <c r="B52" s="95"/>
      <c r="C52" s="96"/>
      <c r="D52" s="97"/>
      <c r="E52" s="22" t="str">
        <f>"– источника № 2"</f>
        <v>– источника № 2</v>
      </c>
      <c r="F52" s="6">
        <f t="shared" si="8"/>
        <v>29265600</v>
      </c>
      <c r="G52" s="6">
        <f t="shared" si="9"/>
        <v>29110645.640000001</v>
      </c>
      <c r="H52" s="6">
        <v>18602900</v>
      </c>
      <c r="I52" s="6">
        <v>18456254.98</v>
      </c>
      <c r="J52" s="6">
        <f t="shared" ref="J52" si="12">J56</f>
        <v>10662700</v>
      </c>
      <c r="K52" s="6">
        <f>K56</f>
        <v>10654390.66</v>
      </c>
      <c r="L52" s="6">
        <v>0</v>
      </c>
      <c r="M52" s="63"/>
      <c r="N52" s="63"/>
      <c r="O52" s="63"/>
      <c r="P52" s="63"/>
      <c r="Q52" s="63"/>
      <c r="R52" s="63"/>
      <c r="S52" s="63"/>
      <c r="T52" s="63"/>
    </row>
    <row r="53" spans="1:20" s="1" customFormat="1" ht="104.25" customHeight="1">
      <c r="A53" s="57"/>
      <c r="B53" s="82"/>
      <c r="C53" s="83"/>
      <c r="D53" s="84"/>
      <c r="E53" s="22" t="str">
        <f>"– источника № 3"</f>
        <v>– источника № 3</v>
      </c>
      <c r="F53" s="6">
        <f t="shared" si="8"/>
        <v>761574.85</v>
      </c>
      <c r="G53" s="6">
        <f t="shared" si="9"/>
        <v>761574.85</v>
      </c>
      <c r="H53" s="6">
        <v>616972.85</v>
      </c>
      <c r="I53" s="6">
        <v>616972.85</v>
      </c>
      <c r="J53" s="6">
        <f t="shared" ref="J53" si="13">J57</f>
        <v>144602</v>
      </c>
      <c r="K53" s="6">
        <f>K57</f>
        <v>144602</v>
      </c>
      <c r="L53" s="6">
        <v>0</v>
      </c>
      <c r="M53" s="59"/>
      <c r="N53" s="59"/>
      <c r="O53" s="59"/>
      <c r="P53" s="59"/>
      <c r="Q53" s="59"/>
      <c r="R53" s="59"/>
      <c r="S53" s="59"/>
      <c r="T53" s="59"/>
    </row>
    <row r="54" spans="1:20" s="1" customFormat="1" ht="24.95" customHeight="1">
      <c r="A54" s="60" t="s">
        <v>7</v>
      </c>
      <c r="B54" s="65" t="s">
        <v>20</v>
      </c>
      <c r="C54" s="121" t="s">
        <v>98</v>
      </c>
      <c r="D54" s="15"/>
      <c r="E54" s="14" t="s">
        <v>10</v>
      </c>
      <c r="F54" s="6">
        <f t="shared" si="8"/>
        <v>127802986.42999999</v>
      </c>
      <c r="G54" s="6">
        <f t="shared" si="9"/>
        <v>127050874.48</v>
      </c>
      <c r="H54" s="6">
        <v>69991992.849999994</v>
      </c>
      <c r="I54" s="6">
        <v>69189408.530000001</v>
      </c>
      <c r="J54" s="6">
        <f>SUM(J58,J60,J64,J67)</f>
        <v>57810993.579999998</v>
      </c>
      <c r="K54" s="6">
        <f>SUM(K58,K60,K64,K67)</f>
        <v>57861465.950000003</v>
      </c>
      <c r="L54" s="6">
        <v>0</v>
      </c>
      <c r="M54" s="58" t="s">
        <v>3</v>
      </c>
      <c r="N54" s="58" t="s">
        <v>3</v>
      </c>
      <c r="O54" s="58" t="s">
        <v>3</v>
      </c>
      <c r="P54" s="58" t="s">
        <v>3</v>
      </c>
      <c r="Q54" s="58" t="s">
        <v>3</v>
      </c>
      <c r="R54" s="58" t="s">
        <v>3</v>
      </c>
      <c r="S54" s="58" t="s">
        <v>3</v>
      </c>
      <c r="T54" s="58" t="s">
        <v>3</v>
      </c>
    </row>
    <row r="55" spans="1:20" s="1" customFormat="1" ht="28.5" customHeight="1">
      <c r="A55" s="61"/>
      <c r="B55" s="73"/>
      <c r="C55" s="122"/>
      <c r="D55" s="24" t="s">
        <v>77</v>
      </c>
      <c r="E55" s="22" t="str">
        <f>"– источника № 1"</f>
        <v>– источника № 1</v>
      </c>
      <c r="F55" s="6">
        <f t="shared" si="8"/>
        <v>97920413.579999998</v>
      </c>
      <c r="G55" s="6">
        <f t="shared" si="9"/>
        <v>97178653.99000001</v>
      </c>
      <c r="H55" s="6">
        <v>50772120</v>
      </c>
      <c r="I55" s="6">
        <v>50116180.700000003</v>
      </c>
      <c r="J55" s="6">
        <f>J59+J61+J65+J68</f>
        <v>47148293.579999998</v>
      </c>
      <c r="K55" s="6">
        <f>K59+K61+K65</f>
        <v>47062473.289999999</v>
      </c>
      <c r="L55" s="6">
        <v>0</v>
      </c>
      <c r="M55" s="63"/>
      <c r="N55" s="63"/>
      <c r="O55" s="63"/>
      <c r="P55" s="63"/>
      <c r="Q55" s="63"/>
      <c r="R55" s="63"/>
      <c r="S55" s="63"/>
      <c r="T55" s="63"/>
    </row>
    <row r="56" spans="1:20" s="1" customFormat="1" ht="51.75" customHeight="1">
      <c r="A56" s="61"/>
      <c r="B56" s="73"/>
      <c r="C56" s="122"/>
      <c r="D56" s="25" t="s">
        <v>79</v>
      </c>
      <c r="E56" s="22" t="str">
        <f>"– источника № 2"</f>
        <v>– источника № 2</v>
      </c>
      <c r="F56" s="6">
        <f t="shared" si="8"/>
        <v>29265600</v>
      </c>
      <c r="G56" s="6">
        <f t="shared" si="9"/>
        <v>29110645.640000001</v>
      </c>
      <c r="H56" s="6">
        <v>18602900</v>
      </c>
      <c r="I56" s="6">
        <v>18456254.98</v>
      </c>
      <c r="J56" s="6">
        <f>J62+J66+J69</f>
        <v>10662700</v>
      </c>
      <c r="K56" s="6">
        <f>K62+K66</f>
        <v>10654390.66</v>
      </c>
      <c r="L56" s="6">
        <v>0</v>
      </c>
      <c r="M56" s="63"/>
      <c r="N56" s="63"/>
      <c r="O56" s="63"/>
      <c r="P56" s="63"/>
      <c r="Q56" s="63"/>
      <c r="R56" s="63"/>
      <c r="S56" s="63"/>
      <c r="T56" s="63"/>
    </row>
    <row r="57" spans="1:20" s="1" customFormat="1" ht="30.75" customHeight="1">
      <c r="A57" s="62"/>
      <c r="B57" s="66"/>
      <c r="C57" s="123"/>
      <c r="D57" s="26" t="s">
        <v>78</v>
      </c>
      <c r="E57" s="22" t="str">
        <f>"– источника № 3"</f>
        <v>– источника № 3</v>
      </c>
      <c r="F57" s="6">
        <f t="shared" si="8"/>
        <v>761574.85</v>
      </c>
      <c r="G57" s="6">
        <f t="shared" si="9"/>
        <v>761574.85</v>
      </c>
      <c r="H57" s="6">
        <v>616972.85</v>
      </c>
      <c r="I57" s="6">
        <v>616972.85</v>
      </c>
      <c r="J57" s="6">
        <v>144602</v>
      </c>
      <c r="K57" s="6">
        <v>144602</v>
      </c>
      <c r="L57" s="6">
        <v>0</v>
      </c>
      <c r="M57" s="59"/>
      <c r="N57" s="59"/>
      <c r="O57" s="59"/>
      <c r="P57" s="59"/>
      <c r="Q57" s="59"/>
      <c r="R57" s="59"/>
      <c r="S57" s="59"/>
      <c r="T57" s="59"/>
    </row>
    <row r="58" spans="1:20" s="1" customFormat="1" ht="24.75" customHeight="1">
      <c r="A58" s="56" t="s">
        <v>8</v>
      </c>
      <c r="B58" s="65" t="s">
        <v>22</v>
      </c>
      <c r="C58" s="56" t="s">
        <v>80</v>
      </c>
      <c r="D58" s="61" t="s">
        <v>81</v>
      </c>
      <c r="E58" s="12" t="s">
        <v>10</v>
      </c>
      <c r="F58" s="6">
        <f t="shared" si="8"/>
        <v>641620</v>
      </c>
      <c r="G58" s="6">
        <f t="shared" si="9"/>
        <v>641620</v>
      </c>
      <c r="H58" s="6">
        <v>641620</v>
      </c>
      <c r="I58" s="6">
        <v>641620</v>
      </c>
      <c r="J58" s="6">
        <v>0</v>
      </c>
      <c r="K58" s="6">
        <v>0</v>
      </c>
      <c r="L58" s="6">
        <v>0</v>
      </c>
      <c r="M58" s="60" t="s">
        <v>57</v>
      </c>
      <c r="N58" s="60" t="s">
        <v>45</v>
      </c>
      <c r="O58" s="60" t="s">
        <v>3</v>
      </c>
      <c r="P58" s="60" t="s">
        <v>3</v>
      </c>
      <c r="Q58" s="60">
        <v>100</v>
      </c>
      <c r="R58" s="60">
        <v>100</v>
      </c>
      <c r="S58" s="60" t="s">
        <v>3</v>
      </c>
      <c r="T58" s="60" t="s">
        <v>3</v>
      </c>
    </row>
    <row r="59" spans="1:20" s="1" customFormat="1" ht="408" customHeight="1">
      <c r="A59" s="57"/>
      <c r="B59" s="66"/>
      <c r="C59" s="64"/>
      <c r="D59" s="61"/>
      <c r="E59" s="9" t="str">
        <f>"– источника № 1"</f>
        <v>– источника № 1</v>
      </c>
      <c r="F59" s="6">
        <f t="shared" si="8"/>
        <v>641620</v>
      </c>
      <c r="G59" s="6">
        <f t="shared" si="9"/>
        <v>641620</v>
      </c>
      <c r="H59" s="6">
        <v>641620</v>
      </c>
      <c r="I59" s="6">
        <v>641620</v>
      </c>
      <c r="J59" s="6">
        <v>0</v>
      </c>
      <c r="K59" s="6">
        <v>0</v>
      </c>
      <c r="L59" s="6">
        <v>0</v>
      </c>
      <c r="M59" s="62"/>
      <c r="N59" s="62"/>
      <c r="O59" s="62"/>
      <c r="P59" s="62"/>
      <c r="Q59" s="62"/>
      <c r="R59" s="62"/>
      <c r="S59" s="62"/>
      <c r="T59" s="62"/>
    </row>
    <row r="60" spans="1:20" s="1" customFormat="1" ht="28.5" customHeight="1">
      <c r="A60" s="56" t="s">
        <v>9</v>
      </c>
      <c r="B60" s="65" t="s">
        <v>21</v>
      </c>
      <c r="C60" s="74" t="s">
        <v>71</v>
      </c>
      <c r="D60" s="15"/>
      <c r="E60" s="14" t="s">
        <v>10</v>
      </c>
      <c r="F60" s="6">
        <f t="shared" si="8"/>
        <v>66401558.75</v>
      </c>
      <c r="G60" s="6">
        <f t="shared" si="9"/>
        <v>65940352.390000001</v>
      </c>
      <c r="H60" s="6">
        <v>36011499.5</v>
      </c>
      <c r="I60" s="6">
        <v>35614526.68</v>
      </c>
      <c r="J60" s="6">
        <f>SUM(J61:J63)</f>
        <v>30390059.25</v>
      </c>
      <c r="K60" s="6">
        <f>SUM(K61:K63)</f>
        <v>30325825.710000001</v>
      </c>
      <c r="L60" s="6">
        <v>0</v>
      </c>
      <c r="M60" s="60" t="s">
        <v>30</v>
      </c>
      <c r="N60" s="60" t="s">
        <v>16</v>
      </c>
      <c r="O60" s="60">
        <f>Q60+S60</f>
        <v>5006</v>
      </c>
      <c r="P60" s="77">
        <f>R60+T60</f>
        <v>6796</v>
      </c>
      <c r="Q60" s="60">
        <v>2336</v>
      </c>
      <c r="R60" s="77">
        <v>3948</v>
      </c>
      <c r="S60" s="60">
        <v>2670</v>
      </c>
      <c r="T60" s="60">
        <v>2848</v>
      </c>
    </row>
    <row r="61" spans="1:20" s="1" customFormat="1" ht="30.75" customHeight="1">
      <c r="A61" s="64"/>
      <c r="B61" s="73"/>
      <c r="C61" s="75"/>
      <c r="D61" s="16" t="s">
        <v>82</v>
      </c>
      <c r="E61" s="22" t="str">
        <f>"– источника № 1"</f>
        <v>– источника № 1</v>
      </c>
      <c r="F61" s="6">
        <f t="shared" si="8"/>
        <v>52035849.950000003</v>
      </c>
      <c r="G61" s="6">
        <f t="shared" si="9"/>
        <v>51577645.989999995</v>
      </c>
      <c r="H61" s="6">
        <v>26893290.699999999</v>
      </c>
      <c r="I61" s="6">
        <v>26496906.699999999</v>
      </c>
      <c r="J61" s="6">
        <v>25142559.25</v>
      </c>
      <c r="K61" s="6">
        <v>25080739.289999999</v>
      </c>
      <c r="L61" s="6">
        <v>0</v>
      </c>
      <c r="M61" s="61"/>
      <c r="N61" s="61"/>
      <c r="O61" s="61"/>
      <c r="P61" s="61"/>
      <c r="Q61" s="61"/>
      <c r="R61" s="61"/>
      <c r="S61" s="61"/>
      <c r="T61" s="61"/>
    </row>
    <row r="62" spans="1:20" s="1" customFormat="1" ht="28.5" customHeight="1">
      <c r="A62" s="64"/>
      <c r="B62" s="73"/>
      <c r="C62" s="75"/>
      <c r="D62" s="16" t="s">
        <v>78</v>
      </c>
      <c r="E62" s="22" t="str">
        <f>"– источника № 2"</f>
        <v>– источника № 2</v>
      </c>
      <c r="F62" s="6">
        <f t="shared" si="8"/>
        <v>13748735.949999999</v>
      </c>
      <c r="G62" s="6">
        <f t="shared" si="9"/>
        <v>13745733.550000001</v>
      </c>
      <c r="H62" s="6">
        <v>8501235.9499999993</v>
      </c>
      <c r="I62" s="6">
        <v>8500647.1300000008</v>
      </c>
      <c r="J62" s="6">
        <v>5247500</v>
      </c>
      <c r="K62" s="6">
        <v>5245086.42</v>
      </c>
      <c r="L62" s="6">
        <v>0</v>
      </c>
      <c r="M62" s="61"/>
      <c r="N62" s="61"/>
      <c r="O62" s="61"/>
      <c r="P62" s="61"/>
      <c r="Q62" s="61"/>
      <c r="R62" s="61"/>
      <c r="S62" s="61"/>
      <c r="T62" s="61"/>
    </row>
    <row r="63" spans="1:20" s="1" customFormat="1" ht="53.25" customHeight="1">
      <c r="A63" s="57"/>
      <c r="B63" s="66"/>
      <c r="C63" s="76"/>
      <c r="D63" s="17" t="s">
        <v>78</v>
      </c>
      <c r="E63" s="22" t="str">
        <f>"– источника № 3"</f>
        <v>– источника № 3</v>
      </c>
      <c r="F63" s="6">
        <f t="shared" si="8"/>
        <v>616972.85</v>
      </c>
      <c r="G63" s="6">
        <f>I63</f>
        <v>616972.85</v>
      </c>
      <c r="H63" s="6">
        <v>616972.85</v>
      </c>
      <c r="I63" s="6">
        <v>616972.85</v>
      </c>
      <c r="J63" s="6">
        <v>0</v>
      </c>
      <c r="K63" s="6">
        <v>0</v>
      </c>
      <c r="L63" s="6">
        <v>0</v>
      </c>
      <c r="M63" s="62"/>
      <c r="N63" s="62"/>
      <c r="O63" s="62"/>
      <c r="P63" s="62"/>
      <c r="Q63" s="62"/>
      <c r="R63" s="62"/>
      <c r="S63" s="62"/>
      <c r="T63" s="62"/>
    </row>
    <row r="64" spans="1:20" s="1" customFormat="1" ht="24.95" customHeight="1">
      <c r="A64" s="56" t="s">
        <v>15</v>
      </c>
      <c r="B64" s="65" t="s">
        <v>23</v>
      </c>
      <c r="C64" s="74" t="s">
        <v>71</v>
      </c>
      <c r="D64" s="20"/>
      <c r="E64" s="14" t="s">
        <v>10</v>
      </c>
      <c r="F64" s="6">
        <f t="shared" ref="F64:F73" si="14">H64+J64</f>
        <v>59098333.68</v>
      </c>
      <c r="G64" s="6">
        <f t="shared" ref="G64:G69" si="15">I64+K64</f>
        <v>58818122.090000004</v>
      </c>
      <c r="H64" s="6">
        <v>31677399.350000001</v>
      </c>
      <c r="I64" s="6">
        <v>31427083.850000001</v>
      </c>
      <c r="J64" s="6">
        <f>SUM(J65:J66)</f>
        <v>27420934.329999998</v>
      </c>
      <c r="K64" s="6">
        <f>K65+K66</f>
        <v>27391038.240000002</v>
      </c>
      <c r="L64" s="6">
        <v>0</v>
      </c>
      <c r="M64" s="56" t="s">
        <v>35</v>
      </c>
      <c r="N64" s="56" t="s">
        <v>16</v>
      </c>
      <c r="O64" s="110">
        <f>Q64+S64</f>
        <v>2343</v>
      </c>
      <c r="P64" s="110">
        <f>R64+T64</f>
        <v>2505</v>
      </c>
      <c r="Q64" s="113" t="s">
        <v>88</v>
      </c>
      <c r="R64" s="113" t="s">
        <v>90</v>
      </c>
      <c r="S64" s="56" t="s">
        <v>51</v>
      </c>
      <c r="T64" s="56" t="s">
        <v>89</v>
      </c>
    </row>
    <row r="65" spans="1:20" s="1" customFormat="1" ht="26.25" customHeight="1">
      <c r="A65" s="64"/>
      <c r="B65" s="73"/>
      <c r="C65" s="75"/>
      <c r="D65" s="16" t="s">
        <v>83</v>
      </c>
      <c r="E65" s="22" t="str">
        <f>"– источника № 1"</f>
        <v>– источника № 1</v>
      </c>
      <c r="F65" s="6">
        <f t="shared" si="14"/>
        <v>45159869.629999995</v>
      </c>
      <c r="G65" s="6">
        <f t="shared" si="15"/>
        <v>44887008</v>
      </c>
      <c r="H65" s="6">
        <v>23154135.300000001</v>
      </c>
      <c r="I65" s="6">
        <v>22905274</v>
      </c>
      <c r="J65" s="6">
        <v>22005734.329999998</v>
      </c>
      <c r="K65" s="6">
        <v>21981734</v>
      </c>
      <c r="L65" s="6">
        <v>0</v>
      </c>
      <c r="M65" s="64"/>
      <c r="N65" s="64"/>
      <c r="O65" s="111"/>
      <c r="P65" s="111"/>
      <c r="Q65" s="114"/>
      <c r="R65" s="114"/>
      <c r="S65" s="64"/>
      <c r="T65" s="64"/>
    </row>
    <row r="66" spans="1:20" s="1" customFormat="1" ht="90.75" customHeight="1">
      <c r="A66" s="57"/>
      <c r="B66" s="66"/>
      <c r="C66" s="76"/>
      <c r="D66" s="21" t="s">
        <v>78</v>
      </c>
      <c r="E66" s="22" t="str">
        <f>"– источника № 2"</f>
        <v>– источника № 2</v>
      </c>
      <c r="F66" s="6">
        <f t="shared" si="14"/>
        <v>13938464.050000001</v>
      </c>
      <c r="G66" s="6">
        <f t="shared" si="15"/>
        <v>13931114.09</v>
      </c>
      <c r="H66" s="6">
        <v>8523264.0500000007</v>
      </c>
      <c r="I66" s="6">
        <v>8521809.8499999996</v>
      </c>
      <c r="J66" s="6">
        <v>5415200</v>
      </c>
      <c r="K66" s="6">
        <v>5409304.2400000002</v>
      </c>
      <c r="L66" s="6">
        <v>0</v>
      </c>
      <c r="M66" s="57"/>
      <c r="N66" s="57"/>
      <c r="O66" s="112"/>
      <c r="P66" s="112"/>
      <c r="Q66" s="115"/>
      <c r="R66" s="115"/>
      <c r="S66" s="57"/>
      <c r="T66" s="57"/>
    </row>
    <row r="67" spans="1:20" s="1" customFormat="1" ht="24.95" customHeight="1">
      <c r="A67" s="56" t="s">
        <v>47</v>
      </c>
      <c r="B67" s="65" t="s">
        <v>48</v>
      </c>
      <c r="C67" s="74" t="s">
        <v>71</v>
      </c>
      <c r="D67" s="20"/>
      <c r="E67" s="14" t="s">
        <v>10</v>
      </c>
      <c r="F67" s="6">
        <f t="shared" si="14"/>
        <v>1661474</v>
      </c>
      <c r="G67" s="6">
        <f t="shared" si="15"/>
        <v>1650780</v>
      </c>
      <c r="H67" s="6">
        <v>1661474</v>
      </c>
      <c r="I67" s="6">
        <v>1506178</v>
      </c>
      <c r="J67" s="6">
        <v>0</v>
      </c>
      <c r="K67" s="6">
        <f>K70</f>
        <v>144602</v>
      </c>
      <c r="L67" s="6">
        <v>0</v>
      </c>
      <c r="M67" s="56" t="s">
        <v>50</v>
      </c>
      <c r="N67" s="56" t="s">
        <v>16</v>
      </c>
      <c r="O67" s="98">
        <f>Q67+S67</f>
        <v>74</v>
      </c>
      <c r="P67" s="98">
        <f>R67+T67</f>
        <v>215</v>
      </c>
      <c r="Q67" s="98">
        <v>64</v>
      </c>
      <c r="R67" s="98">
        <v>205</v>
      </c>
      <c r="S67" s="98">
        <v>10</v>
      </c>
      <c r="T67" s="98">
        <v>10</v>
      </c>
    </row>
    <row r="68" spans="1:20" s="1" customFormat="1" ht="27.75" customHeight="1">
      <c r="A68" s="64"/>
      <c r="B68" s="73"/>
      <c r="C68" s="75"/>
      <c r="D68" s="23" t="s">
        <v>84</v>
      </c>
      <c r="E68" s="22" t="str">
        <f>"– источника № 1"</f>
        <v>– источника № 1</v>
      </c>
      <c r="F68" s="6">
        <f t="shared" si="14"/>
        <v>83074</v>
      </c>
      <c r="G68" s="6">
        <f t="shared" si="15"/>
        <v>72380</v>
      </c>
      <c r="H68" s="6">
        <v>83074</v>
      </c>
      <c r="I68" s="6">
        <v>72380</v>
      </c>
      <c r="J68" s="6">
        <v>0</v>
      </c>
      <c r="K68" s="6">
        <v>0</v>
      </c>
      <c r="L68" s="6">
        <v>0</v>
      </c>
      <c r="M68" s="64"/>
      <c r="N68" s="64"/>
      <c r="O68" s="99"/>
      <c r="P68" s="99"/>
      <c r="Q68" s="99"/>
      <c r="R68" s="99"/>
      <c r="S68" s="99"/>
      <c r="T68" s="99"/>
    </row>
    <row r="69" spans="1:20" s="1" customFormat="1" ht="30.75" customHeight="1">
      <c r="A69" s="64"/>
      <c r="B69" s="73"/>
      <c r="C69" s="75"/>
      <c r="D69" s="23" t="s">
        <v>85</v>
      </c>
      <c r="E69" s="22" t="str">
        <f>"– источника № 2"</f>
        <v>– источника № 2</v>
      </c>
      <c r="F69" s="6">
        <f t="shared" si="14"/>
        <v>1578400</v>
      </c>
      <c r="G69" s="6">
        <f t="shared" si="15"/>
        <v>1433798</v>
      </c>
      <c r="H69" s="6">
        <v>1578400</v>
      </c>
      <c r="I69" s="6">
        <v>1433798</v>
      </c>
      <c r="J69" s="6">
        <v>0</v>
      </c>
      <c r="K69" s="6">
        <v>0</v>
      </c>
      <c r="L69" s="6">
        <v>0</v>
      </c>
      <c r="M69" s="64"/>
      <c r="N69" s="64"/>
      <c r="O69" s="99"/>
      <c r="P69" s="99"/>
      <c r="Q69" s="99"/>
      <c r="R69" s="99"/>
      <c r="S69" s="99"/>
      <c r="T69" s="99"/>
    </row>
    <row r="70" spans="1:20" s="1" customFormat="1" ht="111" customHeight="1">
      <c r="A70" s="57"/>
      <c r="B70" s="66"/>
      <c r="C70" s="76"/>
      <c r="D70" s="21" t="s">
        <v>85</v>
      </c>
      <c r="E70" s="22" t="str">
        <f>"– источника № 3"</f>
        <v>– источника № 3</v>
      </c>
      <c r="F70" s="6">
        <f>H70+J70</f>
        <v>144602</v>
      </c>
      <c r="G70" s="6">
        <f>K70</f>
        <v>144602</v>
      </c>
      <c r="H70" s="6">
        <v>0</v>
      </c>
      <c r="I70" s="6">
        <v>0</v>
      </c>
      <c r="J70" s="6">
        <v>144602</v>
      </c>
      <c r="K70" s="6">
        <v>144602</v>
      </c>
      <c r="L70" s="6">
        <v>0</v>
      </c>
      <c r="M70" s="57"/>
      <c r="N70" s="57"/>
      <c r="O70" s="100"/>
      <c r="P70" s="100"/>
      <c r="Q70" s="100"/>
      <c r="R70" s="100"/>
      <c r="S70" s="100"/>
      <c r="T70" s="100"/>
    </row>
    <row r="71" spans="1:20" s="1" customFormat="1" ht="24.75" customHeight="1">
      <c r="A71" s="79" t="s">
        <v>32</v>
      </c>
      <c r="B71" s="81"/>
      <c r="C71" s="74" t="s">
        <v>98</v>
      </c>
      <c r="D71" s="15"/>
      <c r="E71" s="18" t="s">
        <v>10</v>
      </c>
      <c r="F71" s="6">
        <f t="shared" si="14"/>
        <v>129242986.42999999</v>
      </c>
      <c r="G71" s="6">
        <f t="shared" ref="G71:G78" si="16">I71+K71</f>
        <v>128293154.48</v>
      </c>
      <c r="H71" s="6">
        <v>71061992.849999994</v>
      </c>
      <c r="I71" s="6">
        <v>70259408.530000001</v>
      </c>
      <c r="J71" s="6">
        <f>SUM(J43,J54)</f>
        <v>58180993.579999998</v>
      </c>
      <c r="K71" s="6">
        <f>SUM(K43,K54)</f>
        <v>58033745.950000003</v>
      </c>
      <c r="L71" s="6">
        <f>L72</f>
        <v>197589.84</v>
      </c>
      <c r="M71" s="58" t="s">
        <v>3</v>
      </c>
      <c r="N71" s="58" t="s">
        <v>3</v>
      </c>
      <c r="O71" s="58" t="s">
        <v>3</v>
      </c>
      <c r="P71" s="58" t="s">
        <v>3</v>
      </c>
      <c r="Q71" s="58" t="s">
        <v>3</v>
      </c>
      <c r="R71" s="58" t="s">
        <v>3</v>
      </c>
      <c r="S71" s="58" t="s">
        <v>3</v>
      </c>
      <c r="T71" s="58" t="s">
        <v>3</v>
      </c>
    </row>
    <row r="72" spans="1:20" s="1" customFormat="1" ht="30.75" customHeight="1">
      <c r="A72" s="95"/>
      <c r="B72" s="97"/>
      <c r="C72" s="75"/>
      <c r="D72" s="16" t="s">
        <v>86</v>
      </c>
      <c r="E72" s="22" t="str">
        <f>"– источника № 1"</f>
        <v>– источника № 1</v>
      </c>
      <c r="F72" s="6">
        <f t="shared" si="14"/>
        <v>99360413.579999998</v>
      </c>
      <c r="G72" s="6">
        <f t="shared" si="16"/>
        <v>98420933.99000001</v>
      </c>
      <c r="H72" s="6">
        <v>51842120</v>
      </c>
      <c r="I72" s="6">
        <v>51186180.700000003</v>
      </c>
      <c r="J72" s="6">
        <f>SUM(J44,J55)</f>
        <v>47518293.579999998</v>
      </c>
      <c r="K72" s="6">
        <f>K51+K42</f>
        <v>47234753.289999999</v>
      </c>
      <c r="L72" s="6">
        <f>L46+L48</f>
        <v>197589.84</v>
      </c>
      <c r="M72" s="63"/>
      <c r="N72" s="63"/>
      <c r="O72" s="63"/>
      <c r="P72" s="63"/>
      <c r="Q72" s="63"/>
      <c r="R72" s="63"/>
      <c r="S72" s="63"/>
      <c r="T72" s="63"/>
    </row>
    <row r="73" spans="1:20" s="1" customFormat="1" ht="30" customHeight="1">
      <c r="A73" s="95"/>
      <c r="B73" s="97"/>
      <c r="C73" s="75"/>
      <c r="D73" s="16" t="s">
        <v>87</v>
      </c>
      <c r="E73" s="22" t="str">
        <f>"– источника № 2"</f>
        <v>– источника № 2</v>
      </c>
      <c r="F73" s="6">
        <f t="shared" si="14"/>
        <v>29265600</v>
      </c>
      <c r="G73" s="6">
        <f t="shared" si="16"/>
        <v>29110645.640000001</v>
      </c>
      <c r="H73" s="6">
        <v>18602900</v>
      </c>
      <c r="I73" s="6">
        <v>18456254.98</v>
      </c>
      <c r="J73" s="6">
        <f>J56</f>
        <v>10662700</v>
      </c>
      <c r="K73" s="6">
        <f>K52</f>
        <v>10654390.66</v>
      </c>
      <c r="L73" s="6">
        <v>0</v>
      </c>
      <c r="M73" s="63"/>
      <c r="N73" s="63"/>
      <c r="O73" s="63"/>
      <c r="P73" s="63"/>
      <c r="Q73" s="63"/>
      <c r="R73" s="63"/>
      <c r="S73" s="63"/>
      <c r="T73" s="63"/>
    </row>
    <row r="74" spans="1:20" s="1" customFormat="1" ht="30.75" customHeight="1">
      <c r="A74" s="82"/>
      <c r="B74" s="84"/>
      <c r="C74" s="76"/>
      <c r="D74" s="21" t="s">
        <v>85</v>
      </c>
      <c r="E74" s="22" t="str">
        <f>"– источника № 3"</f>
        <v>– источника № 3</v>
      </c>
      <c r="F74" s="6">
        <f>H74+J74</f>
        <v>761574.85</v>
      </c>
      <c r="G74" s="6">
        <f t="shared" si="16"/>
        <v>761574.85</v>
      </c>
      <c r="H74" s="6">
        <v>616972.85</v>
      </c>
      <c r="I74" s="6">
        <v>616972.85</v>
      </c>
      <c r="J74" s="6">
        <v>144602</v>
      </c>
      <c r="K74" s="6">
        <f>K53</f>
        <v>144602</v>
      </c>
      <c r="L74" s="6">
        <v>0</v>
      </c>
      <c r="M74" s="59"/>
      <c r="N74" s="59"/>
      <c r="O74" s="59"/>
      <c r="P74" s="59"/>
      <c r="Q74" s="59"/>
      <c r="R74" s="59"/>
      <c r="S74" s="59"/>
      <c r="T74" s="59"/>
    </row>
    <row r="75" spans="1:20" s="1" customFormat="1" ht="28.5" customHeight="1">
      <c r="A75" s="79" t="s">
        <v>36</v>
      </c>
      <c r="B75" s="80"/>
      <c r="C75" s="74" t="s">
        <v>98</v>
      </c>
      <c r="D75" s="15"/>
      <c r="E75" s="5" t="s">
        <v>10</v>
      </c>
      <c r="F75" s="6">
        <f>H75+J75</f>
        <v>129442986.42999999</v>
      </c>
      <c r="G75" s="6">
        <f t="shared" si="16"/>
        <v>128492654.48</v>
      </c>
      <c r="H75" s="6">
        <v>71261992.849999994</v>
      </c>
      <c r="I75" s="6">
        <v>70458908.530000001</v>
      </c>
      <c r="J75" s="6">
        <f>SUM(J37,J71)</f>
        <v>58180993.579999998</v>
      </c>
      <c r="K75" s="6">
        <f>SUM(K37,K71)</f>
        <v>58033745.950000003</v>
      </c>
      <c r="L75" s="6">
        <f>L76</f>
        <v>197589.84</v>
      </c>
      <c r="M75" s="58" t="s">
        <v>3</v>
      </c>
      <c r="N75" s="58" t="s">
        <v>3</v>
      </c>
      <c r="O75" s="58" t="s">
        <v>3</v>
      </c>
      <c r="P75" s="58" t="s">
        <v>3</v>
      </c>
      <c r="Q75" s="58" t="s">
        <v>3</v>
      </c>
      <c r="R75" s="58" t="s">
        <v>3</v>
      </c>
      <c r="S75" s="58" t="s">
        <v>3</v>
      </c>
      <c r="T75" s="58" t="s">
        <v>3</v>
      </c>
    </row>
    <row r="76" spans="1:20" s="1" customFormat="1" ht="30" customHeight="1">
      <c r="A76" s="95"/>
      <c r="B76" s="96"/>
      <c r="C76" s="75"/>
      <c r="D76" s="16" t="s">
        <v>86</v>
      </c>
      <c r="E76" s="9" t="str">
        <f>"– источника № 1"</f>
        <v>– источника № 1</v>
      </c>
      <c r="F76" s="6">
        <f>H76+J76</f>
        <v>99560413.579999998</v>
      </c>
      <c r="G76" s="6">
        <f t="shared" si="16"/>
        <v>98620433.99000001</v>
      </c>
      <c r="H76" s="6">
        <v>52042120</v>
      </c>
      <c r="I76" s="6">
        <v>51385680.700000003</v>
      </c>
      <c r="J76" s="6">
        <f>SUM(J38,J72)</f>
        <v>47518293.579999998</v>
      </c>
      <c r="K76" s="6">
        <f>SUM(K38,K72)</f>
        <v>47234753.289999999</v>
      </c>
      <c r="L76" s="6">
        <f>L46+L48</f>
        <v>197589.84</v>
      </c>
      <c r="M76" s="63"/>
      <c r="N76" s="63"/>
      <c r="O76" s="63"/>
      <c r="P76" s="63"/>
      <c r="Q76" s="63"/>
      <c r="R76" s="63"/>
      <c r="S76" s="63"/>
      <c r="T76" s="63"/>
    </row>
    <row r="77" spans="1:20" s="1" customFormat="1" ht="30" customHeight="1">
      <c r="A77" s="95"/>
      <c r="B77" s="96"/>
      <c r="C77" s="75"/>
      <c r="D77" s="16" t="s">
        <v>87</v>
      </c>
      <c r="E77" s="9" t="str">
        <f>"– источника № 2"</f>
        <v>– источника № 2</v>
      </c>
      <c r="F77" s="6">
        <f>H77+J77</f>
        <v>29265600</v>
      </c>
      <c r="G77" s="6">
        <f t="shared" si="16"/>
        <v>29110645.640000001</v>
      </c>
      <c r="H77" s="6">
        <v>18602900</v>
      </c>
      <c r="I77" s="6">
        <v>18456254.98</v>
      </c>
      <c r="J77" s="6">
        <f>J73</f>
        <v>10662700</v>
      </c>
      <c r="K77" s="6">
        <f>K73</f>
        <v>10654390.66</v>
      </c>
      <c r="L77" s="6">
        <v>0</v>
      </c>
      <c r="M77" s="63"/>
      <c r="N77" s="63"/>
      <c r="O77" s="63"/>
      <c r="P77" s="63"/>
      <c r="Q77" s="63"/>
      <c r="R77" s="63"/>
      <c r="S77" s="63"/>
      <c r="T77" s="63"/>
    </row>
    <row r="78" spans="1:20" s="1" customFormat="1" ht="33" customHeight="1">
      <c r="A78" s="82"/>
      <c r="B78" s="83"/>
      <c r="C78" s="76"/>
      <c r="D78" s="21" t="s">
        <v>85</v>
      </c>
      <c r="E78" s="9" t="str">
        <f>"– источника № 3"</f>
        <v>– источника № 3</v>
      </c>
      <c r="F78" s="6">
        <f>H78+J78</f>
        <v>761574.85</v>
      </c>
      <c r="G78" s="6">
        <f t="shared" si="16"/>
        <v>761574.85</v>
      </c>
      <c r="H78" s="6">
        <v>616972.85</v>
      </c>
      <c r="I78" s="6">
        <v>616972.85</v>
      </c>
      <c r="J78" s="6">
        <v>144602</v>
      </c>
      <c r="K78" s="6">
        <f>K53</f>
        <v>144602</v>
      </c>
      <c r="L78" s="6">
        <v>0</v>
      </c>
      <c r="M78" s="59"/>
      <c r="N78" s="59"/>
      <c r="O78" s="59"/>
      <c r="P78" s="59"/>
      <c r="Q78" s="59"/>
      <c r="R78" s="59"/>
      <c r="S78" s="59"/>
      <c r="T78" s="59"/>
    </row>
    <row r="79" spans="1:20" s="1" customFormat="1" ht="46.5" customHeight="1">
      <c r="A79" s="30"/>
      <c r="B79" s="30"/>
      <c r="C79" s="41"/>
      <c r="D79" s="42"/>
      <c r="E79" s="31"/>
      <c r="F79" s="32"/>
      <c r="G79" s="32"/>
      <c r="H79" s="32"/>
      <c r="I79" s="32"/>
      <c r="J79" s="32"/>
      <c r="K79" s="32"/>
      <c r="L79" s="32"/>
      <c r="M79" s="33"/>
      <c r="N79" s="33"/>
      <c r="O79" s="33"/>
      <c r="P79" s="33"/>
      <c r="Q79" s="33"/>
      <c r="R79" s="33"/>
      <c r="S79" s="33"/>
      <c r="T79" s="33"/>
    </row>
    <row r="80" spans="1:20" s="1" customFormat="1" ht="48" customHeight="1">
      <c r="A80" s="30"/>
      <c r="B80" s="30"/>
      <c r="C80" s="41"/>
      <c r="D80" s="42"/>
      <c r="E80" s="31"/>
      <c r="F80" s="32"/>
      <c r="G80" s="32"/>
      <c r="H80" s="32"/>
      <c r="I80" s="32"/>
      <c r="J80" s="32"/>
      <c r="K80" s="32"/>
      <c r="L80" s="32"/>
      <c r="M80" s="33"/>
      <c r="N80" s="33"/>
      <c r="O80" s="33"/>
      <c r="P80" s="33"/>
      <c r="Q80" s="33"/>
      <c r="R80" s="33"/>
      <c r="S80" s="33"/>
      <c r="T80" s="33"/>
    </row>
    <row r="81" spans="1:22" s="1" customFormat="1" ht="70.5" customHeight="1">
      <c r="A81" s="116" t="s">
        <v>99</v>
      </c>
      <c r="B81" s="116"/>
      <c r="C81" s="116"/>
      <c r="D81" s="116"/>
      <c r="E81" s="116"/>
      <c r="F81" s="116"/>
      <c r="G81" s="54"/>
      <c r="H81" s="55"/>
      <c r="I81" s="55"/>
      <c r="J81" s="55"/>
      <c r="K81" s="55"/>
      <c r="L81" s="55"/>
      <c r="M81" s="119" t="s">
        <v>100</v>
      </c>
      <c r="N81" s="119"/>
      <c r="O81" s="119"/>
      <c r="P81" s="119"/>
      <c r="Q81" s="119"/>
      <c r="R81" s="119"/>
      <c r="S81" s="119"/>
      <c r="T81" s="33"/>
    </row>
    <row r="82" spans="1:22" s="1" customFormat="1" ht="46.5" customHeight="1">
      <c r="A82" s="49"/>
      <c r="B82" s="49"/>
      <c r="C82" s="50"/>
      <c r="D82" s="51"/>
      <c r="E82" s="118"/>
      <c r="F82" s="118"/>
      <c r="G82" s="118"/>
      <c r="H82" s="118"/>
      <c r="I82" s="118"/>
      <c r="J82" s="118"/>
      <c r="K82" s="118"/>
      <c r="L82" s="118"/>
      <c r="M82" s="117"/>
      <c r="N82" s="117"/>
      <c r="O82" s="117"/>
      <c r="P82" s="117"/>
      <c r="Q82" s="117"/>
      <c r="R82" s="33"/>
      <c r="S82" s="33"/>
      <c r="T82" s="33"/>
    </row>
    <row r="83" spans="1:22" s="37" customFormat="1" ht="30" hidden="1" customHeight="1">
      <c r="A83" s="49"/>
      <c r="B83" s="49"/>
      <c r="C83" s="52"/>
      <c r="D83" s="52"/>
      <c r="E83" s="52"/>
      <c r="F83" s="53"/>
      <c r="G83" s="53"/>
      <c r="H83" s="53"/>
      <c r="I83" s="34"/>
      <c r="J83" s="34"/>
      <c r="K83" s="35"/>
      <c r="L83" s="36"/>
      <c r="O83" s="38"/>
      <c r="P83" s="39"/>
      <c r="Q83" s="40"/>
      <c r="R83" s="40"/>
      <c r="S83" s="40"/>
      <c r="T83" s="40"/>
      <c r="V83" s="40"/>
    </row>
  </sheetData>
  <mergeCells count="267">
    <mergeCell ref="A81:F81"/>
    <mergeCell ref="M82:Q82"/>
    <mergeCell ref="E82:L82"/>
    <mergeCell ref="M81:S81"/>
    <mergeCell ref="A75:B78"/>
    <mergeCell ref="C75:C78"/>
    <mergeCell ref="R28:R29"/>
    <mergeCell ref="P30:P31"/>
    <mergeCell ref="Q30:Q31"/>
    <mergeCell ref="R30:R31"/>
    <mergeCell ref="P32:P33"/>
    <mergeCell ref="Q32:Q33"/>
    <mergeCell ref="R32:R33"/>
    <mergeCell ref="B67:B70"/>
    <mergeCell ref="C67:C70"/>
    <mergeCell ref="D34:D36"/>
    <mergeCell ref="D43:D44"/>
    <mergeCell ref="A54:A57"/>
    <mergeCell ref="B54:B57"/>
    <mergeCell ref="C54:C57"/>
    <mergeCell ref="D58:D59"/>
    <mergeCell ref="A71:B74"/>
    <mergeCell ref="C71:C74"/>
    <mergeCell ref="A67:A70"/>
    <mergeCell ref="T75:T78"/>
    <mergeCell ref="M50:M53"/>
    <mergeCell ref="N50:N53"/>
    <mergeCell ref="T50:T53"/>
    <mergeCell ref="M54:M57"/>
    <mergeCell ref="N54:N57"/>
    <mergeCell ref="O54:O57"/>
    <mergeCell ref="S54:S57"/>
    <mergeCell ref="T54:T57"/>
    <mergeCell ref="S58:S59"/>
    <mergeCell ref="T58:T59"/>
    <mergeCell ref="N64:N66"/>
    <mergeCell ref="O64:O66"/>
    <mergeCell ref="S64:S66"/>
    <mergeCell ref="T64:T66"/>
    <mergeCell ref="O67:O70"/>
    <mergeCell ref="Q60:Q63"/>
    <mergeCell ref="R60:R63"/>
    <mergeCell ref="P64:P66"/>
    <mergeCell ref="Q64:Q66"/>
    <mergeCell ref="R67:R70"/>
    <mergeCell ref="P67:P70"/>
    <mergeCell ref="O60:O63"/>
    <mergeCell ref="R64:R66"/>
    <mergeCell ref="S75:S78"/>
    <mergeCell ref="M75:M78"/>
    <mergeCell ref="N75:N78"/>
    <mergeCell ref="O75:O78"/>
    <mergeCell ref="P71:P74"/>
    <mergeCell ref="Q71:Q74"/>
    <mergeCell ref="R71:R74"/>
    <mergeCell ref="P75:P78"/>
    <mergeCell ref="Q75:Q78"/>
    <mergeCell ref="R75:R78"/>
    <mergeCell ref="M71:M74"/>
    <mergeCell ref="N71:N74"/>
    <mergeCell ref="O71:O74"/>
    <mergeCell ref="Q67:Q70"/>
    <mergeCell ref="M67:M70"/>
    <mergeCell ref="N67:N70"/>
    <mergeCell ref="N32:N33"/>
    <mergeCell ref="O45:O46"/>
    <mergeCell ref="O34:O36"/>
    <mergeCell ref="R34:R36"/>
    <mergeCell ref="R43:R44"/>
    <mergeCell ref="P41:P42"/>
    <mergeCell ref="Q37:Q38"/>
    <mergeCell ref="R37:R38"/>
    <mergeCell ref="N60:N63"/>
    <mergeCell ref="S60:S63"/>
    <mergeCell ref="S34:S36"/>
    <mergeCell ref="Q41:Q42"/>
    <mergeCell ref="R41:R42"/>
    <mergeCell ref="P45:P46"/>
    <mergeCell ref="Q45:Q46"/>
    <mergeCell ref="R45:R46"/>
    <mergeCell ref="P47:P48"/>
    <mergeCell ref="Q47:Q48"/>
    <mergeCell ref="P50:P53"/>
    <mergeCell ref="S43:S44"/>
    <mergeCell ref="P37:P38"/>
    <mergeCell ref="B50:D53"/>
    <mergeCell ref="M30:M31"/>
    <mergeCell ref="A40:T40"/>
    <mergeCell ref="O47:O49"/>
    <mergeCell ref="O43:O44"/>
    <mergeCell ref="C47:C49"/>
    <mergeCell ref="P34:P36"/>
    <mergeCell ref="Q34:Q36"/>
    <mergeCell ref="S32:S33"/>
    <mergeCell ref="T34:T35"/>
    <mergeCell ref="T45:T46"/>
    <mergeCell ref="A50:A53"/>
    <mergeCell ref="A37:B38"/>
    <mergeCell ref="B32:B33"/>
    <mergeCell ref="A30:A31"/>
    <mergeCell ref="A34:A36"/>
    <mergeCell ref="B34:B36"/>
    <mergeCell ref="C34:C36"/>
    <mergeCell ref="S50:S53"/>
    <mergeCell ref="O37:O38"/>
    <mergeCell ref="M34:M36"/>
    <mergeCell ref="D37:D38"/>
    <mergeCell ref="N41:N42"/>
    <mergeCell ref="N43:N44"/>
    <mergeCell ref="M2:T3"/>
    <mergeCell ref="M4:T4"/>
    <mergeCell ref="M5:T5"/>
    <mergeCell ref="S24:S25"/>
    <mergeCell ref="O32:O33"/>
    <mergeCell ref="T30:T31"/>
    <mergeCell ref="T32:T33"/>
    <mergeCell ref="P18:P21"/>
    <mergeCell ref="P26:P27"/>
    <mergeCell ref="N30:N31"/>
    <mergeCell ref="A7:T7"/>
    <mergeCell ref="A8:T8"/>
    <mergeCell ref="E11:E13"/>
    <mergeCell ref="A10:A13"/>
    <mergeCell ref="B10:B13"/>
    <mergeCell ref="H12:I12"/>
    <mergeCell ref="Q12:R12"/>
    <mergeCell ref="C10:L10"/>
    <mergeCell ref="C11:D11"/>
    <mergeCell ref="F11:L11"/>
    <mergeCell ref="M11:M13"/>
    <mergeCell ref="N11:N13"/>
    <mergeCell ref="O11:T11"/>
    <mergeCell ref="M10:T10"/>
    <mergeCell ref="T71:T74"/>
    <mergeCell ref="S71:S74"/>
    <mergeCell ref="T60:T63"/>
    <mergeCell ref="S18:S21"/>
    <mergeCell ref="O58:O59"/>
    <mergeCell ref="S67:S70"/>
    <mergeCell ref="T67:T70"/>
    <mergeCell ref="O50:O53"/>
    <mergeCell ref="R47:R48"/>
    <mergeCell ref="O41:O42"/>
    <mergeCell ref="S41:S42"/>
    <mergeCell ref="P43:P44"/>
    <mergeCell ref="Q43:Q44"/>
    <mergeCell ref="O18:O21"/>
    <mergeCell ref="P22:P23"/>
    <mergeCell ref="S22:S23"/>
    <mergeCell ref="T22:T23"/>
    <mergeCell ref="Q22:Q23"/>
    <mergeCell ref="R22:R23"/>
    <mergeCell ref="T24:T25"/>
    <mergeCell ref="P24:P25"/>
    <mergeCell ref="S26:S27"/>
    <mergeCell ref="T26:T27"/>
    <mergeCell ref="T28:T29"/>
    <mergeCell ref="S12:T12"/>
    <mergeCell ref="Q18:Q21"/>
    <mergeCell ref="R18:R21"/>
    <mergeCell ref="T18:T21"/>
    <mergeCell ref="M18:M21"/>
    <mergeCell ref="C12:C13"/>
    <mergeCell ref="D12:D13"/>
    <mergeCell ref="F12:G12"/>
    <mergeCell ref="J12:L12"/>
    <mergeCell ref="O12:P12"/>
    <mergeCell ref="A15:T15"/>
    <mergeCell ref="A16:T16"/>
    <mergeCell ref="A17:T17"/>
    <mergeCell ref="B18:D21"/>
    <mergeCell ref="A18:A21"/>
    <mergeCell ref="N18:N21"/>
    <mergeCell ref="N28:N29"/>
    <mergeCell ref="B22:B23"/>
    <mergeCell ref="C22:C23"/>
    <mergeCell ref="D22:D23"/>
    <mergeCell ref="M22:M23"/>
    <mergeCell ref="N22:N23"/>
    <mergeCell ref="O22:O23"/>
    <mergeCell ref="B24:B25"/>
    <mergeCell ref="D24:D25"/>
    <mergeCell ref="O24:O25"/>
    <mergeCell ref="M28:M29"/>
    <mergeCell ref="A45:A46"/>
    <mergeCell ref="S28:S29"/>
    <mergeCell ref="O30:O31"/>
    <mergeCell ref="C24:C25"/>
    <mergeCell ref="Q26:Q27"/>
    <mergeCell ref="R26:R27"/>
    <mergeCell ref="P28:P29"/>
    <mergeCell ref="Q28:Q29"/>
    <mergeCell ref="M26:M27"/>
    <mergeCell ref="N26:N27"/>
    <mergeCell ref="O28:O29"/>
    <mergeCell ref="S30:S31"/>
    <mergeCell ref="O26:O27"/>
    <mergeCell ref="Q24:Q25"/>
    <mergeCell ref="R24:R25"/>
    <mergeCell ref="B26:D27"/>
    <mergeCell ref="B30:B31"/>
    <mergeCell ref="C30:C31"/>
    <mergeCell ref="B28:B29"/>
    <mergeCell ref="M24:M25"/>
    <mergeCell ref="N24:N25"/>
    <mergeCell ref="D30:D31"/>
    <mergeCell ref="C28:C29"/>
    <mergeCell ref="D28:D29"/>
    <mergeCell ref="B47:B49"/>
    <mergeCell ref="C37:C38"/>
    <mergeCell ref="N47:N49"/>
    <mergeCell ref="N34:N36"/>
    <mergeCell ref="N37:N38"/>
    <mergeCell ref="M41:M42"/>
    <mergeCell ref="B41:D42"/>
    <mergeCell ref="M45:M46"/>
    <mergeCell ref="N45:N46"/>
    <mergeCell ref="M47:M49"/>
    <mergeCell ref="B43:B44"/>
    <mergeCell ref="B64:B66"/>
    <mergeCell ref="A64:A66"/>
    <mergeCell ref="C64:C66"/>
    <mergeCell ref="M64:M66"/>
    <mergeCell ref="T43:T44"/>
    <mergeCell ref="T47:T49"/>
    <mergeCell ref="A43:A44"/>
    <mergeCell ref="B60:B63"/>
    <mergeCell ref="C60:C63"/>
    <mergeCell ref="M60:M63"/>
    <mergeCell ref="C58:C59"/>
    <mergeCell ref="Q50:Q53"/>
    <mergeCell ref="R50:R53"/>
    <mergeCell ref="P54:P57"/>
    <mergeCell ref="Q54:Q57"/>
    <mergeCell ref="R54:R57"/>
    <mergeCell ref="P58:P59"/>
    <mergeCell ref="Q58:Q59"/>
    <mergeCell ref="R58:R59"/>
    <mergeCell ref="P60:P63"/>
    <mergeCell ref="S45:S46"/>
    <mergeCell ref="B45:B46"/>
    <mergeCell ref="C45:C46"/>
    <mergeCell ref="D45:D46"/>
    <mergeCell ref="A32:A33"/>
    <mergeCell ref="T41:T42"/>
    <mergeCell ref="A41:A42"/>
    <mergeCell ref="S47:S49"/>
    <mergeCell ref="M37:M38"/>
    <mergeCell ref="A22:A23"/>
    <mergeCell ref="A60:A63"/>
    <mergeCell ref="D32:D33"/>
    <mergeCell ref="A28:A29"/>
    <mergeCell ref="N58:N59"/>
    <mergeCell ref="M58:M59"/>
    <mergeCell ref="A58:A59"/>
    <mergeCell ref="B58:B59"/>
    <mergeCell ref="A24:A25"/>
    <mergeCell ref="A39:T39"/>
    <mergeCell ref="C32:C33"/>
    <mergeCell ref="M43:M44"/>
    <mergeCell ref="A47:A49"/>
    <mergeCell ref="C43:C44"/>
    <mergeCell ref="M32:M33"/>
    <mergeCell ref="A26:A27"/>
    <mergeCell ref="T37:T38"/>
    <mergeCell ref="S37:S38"/>
    <mergeCell ref="D47:D49"/>
  </mergeCells>
  <phoneticPr fontId="2" type="noConversion"/>
  <pageMargins left="0.59055118110236227" right="0.19685039370078741" top="0.74803149606299213" bottom="0.74803149606299213" header="0.31496062992125984" footer="0.31496062992125984"/>
  <pageSetup paperSize="9" scale="28" fitToHeight="46" orientation="landscape" cellComments="atEnd" r:id="rId1"/>
  <headerFooter differentFirst="1">
    <oddHeader>&amp;C &amp;P</oddHeader>
  </headerFooter>
  <rowBreaks count="2" manualBreakCount="2">
    <brk id="25" max="19" man="1"/>
    <brk id="4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2013-10-09T08:33:22Z</cp:lastPrinted>
  <dcterms:created xsi:type="dcterms:W3CDTF">2006-09-28T05:33:49Z</dcterms:created>
  <dcterms:modified xsi:type="dcterms:W3CDTF">2016-05-19T07:40:02Z</dcterms:modified>
</cp:coreProperties>
</file>